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1E08BCBA-633D-4C10-A81A-ED6F2AC000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BUF!$A$1:$L$69</definedName>
    <definedName name="_xlnm.Print_Area" localSheetId="227">CPT!$A$1:$L$69</definedName>
    <definedName name="_xlnm.Print_Area" localSheetId="233">'DC1'!$A$1:$L$69</definedName>
    <definedName name="_xlnm.Print_Area" localSheetId="9">'DC10'!$A$1:$L$69</definedName>
    <definedName name="_xlnm.Print_Area" localSheetId="16">'DC12'!$A$1:$L$69</definedName>
    <definedName name="_xlnm.Print_Area" localSheetId="23">'DC13'!$A$1:$L$69</definedName>
    <definedName name="_xlnm.Print_Area" localSheetId="27">'DC14'!$A$1:$L$69</definedName>
    <definedName name="_xlnm.Print_Area" localSheetId="33">'DC15'!$A$1:$L$69</definedName>
    <definedName name="_xlnm.Print_Area" localSheetId="43">'DC16'!$A$1:$L$69</definedName>
    <definedName name="_xlnm.Print_Area" localSheetId="49">'DC18'!$A$1:$L$69</definedName>
    <definedName name="_xlnm.Print_Area" localSheetId="56">'DC19'!$A$1:$L$69</definedName>
    <definedName name="_xlnm.Print_Area" localSheetId="239">'DC2'!$A$1:$L$69</definedName>
    <definedName name="_xlnm.Print_Area" localSheetId="61">'DC20'!$A$1:$L$69</definedName>
    <definedName name="_xlnm.Print_Area" localSheetId="78">'DC21'!$A$1:$L$69</definedName>
    <definedName name="_xlnm.Print_Area" localSheetId="86">'DC22'!$A$1:$L$69</definedName>
    <definedName name="_xlnm.Print_Area" localSheetId="90">'DC23'!$A$1:$L$69</definedName>
    <definedName name="_xlnm.Print_Area" localSheetId="95">'DC24'!$A$1:$L$69</definedName>
    <definedName name="_xlnm.Print_Area" localSheetId="99">'DC25'!$A$1:$L$69</definedName>
    <definedName name="_xlnm.Print_Area" localSheetId="105">'DC26'!$A$1:$L$69</definedName>
    <definedName name="_xlnm.Print_Area" localSheetId="110">'DC27'!$A$1:$L$69</definedName>
    <definedName name="_xlnm.Print_Area" localSheetId="116">'DC28'!$A$1:$L$69</definedName>
    <definedName name="_xlnm.Print_Area" localSheetId="121">'DC29'!$A$1:$L$69</definedName>
    <definedName name="_xlnm.Print_Area" localSheetId="244">'DC3'!$A$1:$L$69</definedName>
    <definedName name="_xlnm.Print_Area" localSheetId="161">'DC30'!$A$1:$L$69</definedName>
    <definedName name="_xlnm.Print_Area" localSheetId="168">'DC31'!$A$1:$L$69</definedName>
    <definedName name="_xlnm.Print_Area" localSheetId="173">'DC32'!$A$1:$L$69</definedName>
    <definedName name="_xlnm.Print_Area" localSheetId="132">'DC33'!$A$1:$L$69</definedName>
    <definedName name="_xlnm.Print_Area" localSheetId="137">'DC34'!$A$1:$L$69</definedName>
    <definedName name="_xlnm.Print_Area" localSheetId="142">'DC35'!$A$1:$L$69</definedName>
    <definedName name="_xlnm.Print_Area" localSheetId="148">'DC36'!$A$1:$L$69</definedName>
    <definedName name="_xlnm.Print_Area" localSheetId="210">'DC37'!$A$1:$L$69</definedName>
    <definedName name="_xlnm.Print_Area" localSheetId="216">'DC38'!$A$1:$L$69</definedName>
    <definedName name="_xlnm.Print_Area" localSheetId="222">'DC39'!$A$1:$L$69</definedName>
    <definedName name="_xlnm.Print_Area" localSheetId="252">'DC4'!$A$1:$L$69</definedName>
    <definedName name="_xlnm.Print_Area" localSheetId="226">'DC40'!$A$1:$L$69</definedName>
    <definedName name="_xlnm.Print_Area" localSheetId="68">'DC42'!$A$1:$L$69</definedName>
    <definedName name="_xlnm.Print_Area" localSheetId="126">'DC43'!$A$1:$L$69</definedName>
    <definedName name="_xlnm.Print_Area" localSheetId="38">'DC44'!$A$1:$L$69</definedName>
    <definedName name="_xlnm.Print_Area" localSheetId="177">'DC45'!$A$1:$L$69</definedName>
    <definedName name="_xlnm.Print_Area" localSheetId="153">'DC47'!$A$1:$L$69</definedName>
    <definedName name="_xlnm.Print_Area" localSheetId="72">'DC48'!$A$1:$L$69</definedName>
    <definedName name="_xlnm.Print_Area" localSheetId="256">'DC5'!$A$1:$L$69</definedName>
    <definedName name="_xlnm.Print_Area" localSheetId="184">'DC6'!$A$1:$L$69</definedName>
    <definedName name="_xlnm.Print_Area" localSheetId="193">'DC7'!$A$1:$L$69</definedName>
    <definedName name="_xlnm.Print_Area" localSheetId="199">'DC8'!$A$1:$L$69</definedName>
    <definedName name="_xlnm.Print_Area" localSheetId="204">'DC9'!$A$1:$L$69</definedName>
    <definedName name="_xlnm.Print_Area" localSheetId="2">'EC101'!$A$1:$L$69</definedName>
    <definedName name="_xlnm.Print_Area" localSheetId="3">'EC102'!$A$1:$L$69</definedName>
    <definedName name="_xlnm.Print_Area" localSheetId="4">'EC104'!$A$1:$L$69</definedName>
    <definedName name="_xlnm.Print_Area" localSheetId="5">'EC105'!$A$1:$L$69</definedName>
    <definedName name="_xlnm.Print_Area" localSheetId="6">'EC106'!$A$1:$L$69</definedName>
    <definedName name="_xlnm.Print_Area" localSheetId="7">'EC108'!$A$1:$L$69</definedName>
    <definedName name="_xlnm.Print_Area" localSheetId="8">'EC109'!$A$1:$L$69</definedName>
    <definedName name="_xlnm.Print_Area" localSheetId="10">'EC121'!$A$1:$L$69</definedName>
    <definedName name="_xlnm.Print_Area" localSheetId="11">'EC122'!$A$1:$L$69</definedName>
    <definedName name="_xlnm.Print_Area" localSheetId="12">'EC123'!$A$1:$L$69</definedName>
    <definedName name="_xlnm.Print_Area" localSheetId="13">'EC124'!$A$1:$L$69</definedName>
    <definedName name="_xlnm.Print_Area" localSheetId="14">'EC126'!$A$1:$L$69</definedName>
    <definedName name="_xlnm.Print_Area" localSheetId="15">'EC129'!$A$1:$L$69</definedName>
    <definedName name="_xlnm.Print_Area" localSheetId="17">'EC131'!$A$1:$L$69</definedName>
    <definedName name="_xlnm.Print_Area" localSheetId="18">'EC135'!$A$1:$L$69</definedName>
    <definedName name="_xlnm.Print_Area" localSheetId="19">'EC136'!$A$1:$L$69</definedName>
    <definedName name="_xlnm.Print_Area" localSheetId="20">'EC137'!$A$1:$L$69</definedName>
    <definedName name="_xlnm.Print_Area" localSheetId="21">'EC138'!$A$1:$L$69</definedName>
    <definedName name="_xlnm.Print_Area" localSheetId="22">'EC139'!$A$1:$L$69</definedName>
    <definedName name="_xlnm.Print_Area" localSheetId="24">'EC141'!$A$1:$L$69</definedName>
    <definedName name="_xlnm.Print_Area" localSheetId="25">'EC142'!$A$1:$L$69</definedName>
    <definedName name="_xlnm.Print_Area" localSheetId="26">'EC145'!$A$1:$L$69</definedName>
    <definedName name="_xlnm.Print_Area" localSheetId="28">'EC153'!$A$1:$L$69</definedName>
    <definedName name="_xlnm.Print_Area" localSheetId="29">'EC154'!$A$1:$L$69</definedName>
    <definedName name="_xlnm.Print_Area" localSheetId="30">'EC155'!$A$1:$L$69</definedName>
    <definedName name="_xlnm.Print_Area" localSheetId="31">'EC156'!$A$1:$L$69</definedName>
    <definedName name="_xlnm.Print_Area" localSheetId="32">'EC157'!$A$1:$L$69</definedName>
    <definedName name="_xlnm.Print_Area" localSheetId="34">'EC441'!$A$1:$L$69</definedName>
    <definedName name="_xlnm.Print_Area" localSheetId="35">'EC442'!$A$1:$L$69</definedName>
    <definedName name="_xlnm.Print_Area" localSheetId="36">'EC443'!$A$1:$L$69</definedName>
    <definedName name="_xlnm.Print_Area" localSheetId="37">'EC444'!$A$1:$L$69</definedName>
    <definedName name="_xlnm.Print_Area" localSheetId="62">EKU!$A$1:$L$69</definedName>
    <definedName name="_xlnm.Print_Area" localSheetId="73">ETH!$A$1:$L$69</definedName>
    <definedName name="_xlnm.Print_Area" localSheetId="40">'FS161'!$A$1:$L$69</definedName>
    <definedName name="_xlnm.Print_Area" localSheetId="41">'FS162'!$A$1:$L$69</definedName>
    <definedName name="_xlnm.Print_Area" localSheetId="42">'FS163'!$A$1:$L$69</definedName>
    <definedName name="_xlnm.Print_Area" localSheetId="44">'FS181'!$A$1:$L$69</definedName>
    <definedName name="_xlnm.Print_Area" localSheetId="45">'FS182'!$A$1:$L$69</definedName>
    <definedName name="_xlnm.Print_Area" localSheetId="46">'FS183'!$A$1:$L$69</definedName>
    <definedName name="_xlnm.Print_Area" localSheetId="47">'FS184'!$A$1:$L$69</definedName>
    <definedName name="_xlnm.Print_Area" localSheetId="48">'FS185'!$A$1:$L$69</definedName>
    <definedName name="_xlnm.Print_Area" localSheetId="50">'FS191'!$A$1:$L$69</definedName>
    <definedName name="_xlnm.Print_Area" localSheetId="51">'FS192'!$A$1:$L$69</definedName>
    <definedName name="_xlnm.Print_Area" localSheetId="52">'FS193'!$A$1:$L$69</definedName>
    <definedName name="_xlnm.Print_Area" localSheetId="53">'FS194'!$A$1:$L$69</definedName>
    <definedName name="_xlnm.Print_Area" localSheetId="54">'FS195'!$A$1:$L$69</definedName>
    <definedName name="_xlnm.Print_Area" localSheetId="55">'FS196'!$A$1:$L$69</definedName>
    <definedName name="_xlnm.Print_Area" localSheetId="57">'FS201'!$A$1:$L$69</definedName>
    <definedName name="_xlnm.Print_Area" localSheetId="58">'FS203'!$A$1:$L$69</definedName>
    <definedName name="_xlnm.Print_Area" localSheetId="59">'FS204'!$A$1:$L$69</definedName>
    <definedName name="_xlnm.Print_Area" localSheetId="60">'FS205'!$A$1:$L$69</definedName>
    <definedName name="_xlnm.Print_Area" localSheetId="65">'GT421'!$A$1:$L$69</definedName>
    <definedName name="_xlnm.Print_Area" localSheetId="66">'GT422'!$A$1:$L$69</definedName>
    <definedName name="_xlnm.Print_Area" localSheetId="67">'GT423'!$A$1:$L$69</definedName>
    <definedName name="_xlnm.Print_Area" localSheetId="69">'GT481'!$A$1:$L$69</definedName>
    <definedName name="_xlnm.Print_Area" localSheetId="70">'GT484'!$A$1:$L$69</definedName>
    <definedName name="_xlnm.Print_Area" localSheetId="71">'GT485'!$A$1:$L$69</definedName>
    <definedName name="_xlnm.Print_Area" localSheetId="63">JHB!$A$1:$L$69</definedName>
    <definedName name="_xlnm.Print_Area" localSheetId="74">'KZN212'!$A$1:$L$69</definedName>
    <definedName name="_xlnm.Print_Area" localSheetId="75">'KZN213'!$A$1:$L$69</definedName>
    <definedName name="_xlnm.Print_Area" localSheetId="76">'KZN214'!$A$1:$L$69</definedName>
    <definedName name="_xlnm.Print_Area" localSheetId="77">'KZN216'!$A$1:$L$69</definedName>
    <definedName name="_xlnm.Print_Area" localSheetId="79">'KZN221'!$A$1:$L$69</definedName>
    <definedName name="_xlnm.Print_Area" localSheetId="80">'KZN222'!$A$1:$L$69</definedName>
    <definedName name="_xlnm.Print_Area" localSheetId="81">'KZN223'!$A$1:$L$69</definedName>
    <definedName name="_xlnm.Print_Area" localSheetId="82">'KZN224'!$A$1:$L$69</definedName>
    <definedName name="_xlnm.Print_Area" localSheetId="83">'KZN225'!$A$1:$L$69</definedName>
    <definedName name="_xlnm.Print_Area" localSheetId="84">'KZN226'!$A$1:$L$69</definedName>
    <definedName name="_xlnm.Print_Area" localSheetId="85">'KZN227'!$A$1:$L$69</definedName>
    <definedName name="_xlnm.Print_Area" localSheetId="87">'KZN235'!$A$1:$L$69</definedName>
    <definedName name="_xlnm.Print_Area" localSheetId="88">'KZN237'!$A$1:$L$69</definedName>
    <definedName name="_xlnm.Print_Area" localSheetId="89">'KZN238'!$A$1:$L$69</definedName>
    <definedName name="_xlnm.Print_Area" localSheetId="91">'KZN241'!$A$1:$L$69</definedName>
    <definedName name="_xlnm.Print_Area" localSheetId="92">'KZN242'!$A$1:$L$69</definedName>
    <definedName name="_xlnm.Print_Area" localSheetId="93">'KZN244'!$A$1:$L$69</definedName>
    <definedName name="_xlnm.Print_Area" localSheetId="94">'KZN245'!$A$1:$L$69</definedName>
    <definedName name="_xlnm.Print_Area" localSheetId="96">'KZN252'!$A$1:$L$69</definedName>
    <definedName name="_xlnm.Print_Area" localSheetId="97">'KZN253'!$A$1:$L$69</definedName>
    <definedName name="_xlnm.Print_Area" localSheetId="98">'KZN254'!$A$1:$L$69</definedName>
    <definedName name="_xlnm.Print_Area" localSheetId="100">'KZN261'!$A$1:$L$69</definedName>
    <definedName name="_xlnm.Print_Area" localSheetId="101">'KZN262'!$A$1:$L$69</definedName>
    <definedName name="_xlnm.Print_Area" localSheetId="102">'KZN263'!$A$1:$L$69</definedName>
    <definedName name="_xlnm.Print_Area" localSheetId="103">'KZN265'!$A$1:$L$69</definedName>
    <definedName name="_xlnm.Print_Area" localSheetId="104">'KZN266'!$A$1:$L$69</definedName>
    <definedName name="_xlnm.Print_Area" localSheetId="106">'KZN271'!$A$1:$L$69</definedName>
    <definedName name="_xlnm.Print_Area" localSheetId="107">'KZN272'!$A$1:$L$69</definedName>
    <definedName name="_xlnm.Print_Area" localSheetId="108">'KZN275'!$A$1:$L$69</definedName>
    <definedName name="_xlnm.Print_Area" localSheetId="109">'KZN276'!$A$1:$L$69</definedName>
    <definedName name="_xlnm.Print_Area" localSheetId="111">'KZN281'!$A$1:$L$69</definedName>
    <definedName name="_xlnm.Print_Area" localSheetId="112">'KZN282'!$A$1:$L$69</definedName>
    <definedName name="_xlnm.Print_Area" localSheetId="113">'KZN284'!$A$1:$L$69</definedName>
    <definedName name="_xlnm.Print_Area" localSheetId="114">'KZN285'!$A$1:$L$69</definedName>
    <definedName name="_xlnm.Print_Area" localSheetId="115">'KZN286'!$A$1:$L$69</definedName>
    <definedName name="_xlnm.Print_Area" localSheetId="117">'KZN291'!$A$1:$L$69</definedName>
    <definedName name="_xlnm.Print_Area" localSheetId="118">'KZN292'!$A$1:$L$69</definedName>
    <definedName name="_xlnm.Print_Area" localSheetId="119">'KZN293'!$A$1:$L$69</definedName>
    <definedName name="_xlnm.Print_Area" localSheetId="120">'KZN294'!$A$1:$L$69</definedName>
    <definedName name="_xlnm.Print_Area" localSheetId="122">'KZN433'!$A$1:$L$69</definedName>
    <definedName name="_xlnm.Print_Area" localSheetId="123">'KZN434'!$A$1:$L$69</definedName>
    <definedName name="_xlnm.Print_Area" localSheetId="124">'KZN435'!$A$1:$L$69</definedName>
    <definedName name="_xlnm.Print_Area" localSheetId="125">'KZN436'!$A$1:$L$69</definedName>
    <definedName name="_xlnm.Print_Area" localSheetId="127">'LIM331'!$A$1:$L$69</definedName>
    <definedName name="_xlnm.Print_Area" localSheetId="128">'LIM332'!$A$1:$L$69</definedName>
    <definedName name="_xlnm.Print_Area" localSheetId="129">'LIM333'!$A$1:$L$69</definedName>
    <definedName name="_xlnm.Print_Area" localSheetId="130">'LIM334'!$A$1:$L$69</definedName>
    <definedName name="_xlnm.Print_Area" localSheetId="131">'LIM335'!$A$1:$L$69</definedName>
    <definedName name="_xlnm.Print_Area" localSheetId="133">'LIM341'!$A$1:$L$69</definedName>
    <definedName name="_xlnm.Print_Area" localSheetId="134">'LIM343'!$A$1:$L$69</definedName>
    <definedName name="_xlnm.Print_Area" localSheetId="135">'LIM344'!$A$1:$L$69</definedName>
    <definedName name="_xlnm.Print_Area" localSheetId="136">'LIM345'!$A$1:$L$69</definedName>
    <definedName name="_xlnm.Print_Area" localSheetId="138">'LIM351'!$A$1:$L$69</definedName>
    <definedName name="_xlnm.Print_Area" localSheetId="139">'LIM353'!$A$1:$L$69</definedName>
    <definedName name="_xlnm.Print_Area" localSheetId="140">'LIM354'!$A$1:$L$69</definedName>
    <definedName name="_xlnm.Print_Area" localSheetId="141">'LIM355'!$A$1:$L$69</definedName>
    <definedName name="_xlnm.Print_Area" localSheetId="143">'LIM361'!$A$1:$L$69</definedName>
    <definedName name="_xlnm.Print_Area" localSheetId="144">'LIM362'!$A$1:$L$69</definedName>
    <definedName name="_xlnm.Print_Area" localSheetId="145">'LIM366'!$A$1:$L$69</definedName>
    <definedName name="_xlnm.Print_Area" localSheetId="146">'LIM367'!$A$1:$L$69</definedName>
    <definedName name="_xlnm.Print_Area" localSheetId="147">'LIM368'!$A$1:$L$69</definedName>
    <definedName name="_xlnm.Print_Area" localSheetId="149">'LIM471'!$A$1:$L$69</definedName>
    <definedName name="_xlnm.Print_Area" localSheetId="150">'LIM472'!$A$1:$L$69</definedName>
    <definedName name="_xlnm.Print_Area" localSheetId="151">'LIM473'!$A$1:$L$69</definedName>
    <definedName name="_xlnm.Print_Area" localSheetId="152">'LIM476'!$A$1:$L$69</definedName>
    <definedName name="_xlnm.Print_Area" localSheetId="39">MAN!$A$1:$L$69</definedName>
    <definedName name="_xlnm.Print_Area" localSheetId="154">'MP301'!$A$1:$L$69</definedName>
    <definedName name="_xlnm.Print_Area" localSheetId="155">'MP302'!$A$1:$L$69</definedName>
    <definedName name="_xlnm.Print_Area" localSheetId="156">'MP303'!$A$1:$L$69</definedName>
    <definedName name="_xlnm.Print_Area" localSheetId="157">'MP304'!$A$1:$L$69</definedName>
    <definedName name="_xlnm.Print_Area" localSheetId="158">'MP305'!$A$1:$L$69</definedName>
    <definedName name="_xlnm.Print_Area" localSheetId="159">'MP306'!$A$1:$L$69</definedName>
    <definedName name="_xlnm.Print_Area" localSheetId="160">'MP307'!$A$1:$L$69</definedName>
    <definedName name="_xlnm.Print_Area" localSheetId="162">'MP311'!$A$1:$L$69</definedName>
    <definedName name="_xlnm.Print_Area" localSheetId="163">'MP312'!$A$1:$L$69</definedName>
    <definedName name="_xlnm.Print_Area" localSheetId="164">'MP313'!$A$1:$L$69</definedName>
    <definedName name="_xlnm.Print_Area" localSheetId="165">'MP314'!$A$1:$L$69</definedName>
    <definedName name="_xlnm.Print_Area" localSheetId="166">'MP315'!$A$1:$L$69</definedName>
    <definedName name="_xlnm.Print_Area" localSheetId="167">'MP316'!$A$1:$L$69</definedName>
    <definedName name="_xlnm.Print_Area" localSheetId="169">'MP321'!$A$1:$L$69</definedName>
    <definedName name="_xlnm.Print_Area" localSheetId="170">'MP324'!$A$1:$L$69</definedName>
    <definedName name="_xlnm.Print_Area" localSheetId="171">'MP325'!$A$1:$L$69</definedName>
    <definedName name="_xlnm.Print_Area" localSheetId="172">'MP326'!$A$1:$L$69</definedName>
    <definedName name="_xlnm.Print_Area" localSheetId="178">'NC061'!$A$1:$L$69</definedName>
    <definedName name="_xlnm.Print_Area" localSheetId="179">'NC062'!$A$1:$L$69</definedName>
    <definedName name="_xlnm.Print_Area" localSheetId="180">'NC064'!$A$1:$L$69</definedName>
    <definedName name="_xlnm.Print_Area" localSheetId="181">'NC065'!$A$1:$L$69</definedName>
    <definedName name="_xlnm.Print_Area" localSheetId="182">'NC066'!$A$1:$L$69</definedName>
    <definedName name="_xlnm.Print_Area" localSheetId="183">'NC067'!$A$1:$L$69</definedName>
    <definedName name="_xlnm.Print_Area" localSheetId="185">'NC071'!$A$1:$L$69</definedName>
    <definedName name="_xlnm.Print_Area" localSheetId="186">'NC072'!$A$1:$L$69</definedName>
    <definedName name="_xlnm.Print_Area" localSheetId="187">'NC073'!$A$1:$L$69</definedName>
    <definedName name="_xlnm.Print_Area" localSheetId="188">'NC074'!$A$1:$L$69</definedName>
    <definedName name="_xlnm.Print_Area" localSheetId="189">'NC075'!$A$1:$L$69</definedName>
    <definedName name="_xlnm.Print_Area" localSheetId="190">'NC076'!$A$1:$L$69</definedName>
    <definedName name="_xlnm.Print_Area" localSheetId="191">'NC077'!$A$1:$L$69</definedName>
    <definedName name="_xlnm.Print_Area" localSheetId="192">'NC078'!$A$1:$L$69</definedName>
    <definedName name="_xlnm.Print_Area" localSheetId="194">'NC082'!$A$1:$L$69</definedName>
    <definedName name="_xlnm.Print_Area" localSheetId="195">'NC084'!$A$1:$L$69</definedName>
    <definedName name="_xlnm.Print_Area" localSheetId="196">'NC085'!$A$1:$L$69</definedName>
    <definedName name="_xlnm.Print_Area" localSheetId="197">'NC086'!$A$1:$L$69</definedName>
    <definedName name="_xlnm.Print_Area" localSheetId="198">'NC087'!$A$1:$L$69</definedName>
    <definedName name="_xlnm.Print_Area" localSheetId="200">'NC091'!$A$1:$L$69</definedName>
    <definedName name="_xlnm.Print_Area" localSheetId="201">'NC092'!$A$1:$L$69</definedName>
    <definedName name="_xlnm.Print_Area" localSheetId="202">'NC093'!$A$1:$L$69</definedName>
    <definedName name="_xlnm.Print_Area" localSheetId="203">'NC094'!$A$1:$L$69</definedName>
    <definedName name="_xlnm.Print_Area" localSheetId="174">'NC451'!$A$1:$L$69</definedName>
    <definedName name="_xlnm.Print_Area" localSheetId="175">'NC452'!$A$1:$L$69</definedName>
    <definedName name="_xlnm.Print_Area" localSheetId="176">'NC453'!$A$1:$L$69</definedName>
    <definedName name="_xlnm.Print_Area" localSheetId="1">NMA!$A$1:$L$69</definedName>
    <definedName name="_xlnm.Print_Area" localSheetId="205">'NW371'!$A$1:$L$69</definedName>
    <definedName name="_xlnm.Print_Area" localSheetId="206">'NW372'!$A$1:$L$69</definedName>
    <definedName name="_xlnm.Print_Area" localSheetId="207">'NW373'!$A$1:$L$69</definedName>
    <definedName name="_xlnm.Print_Area" localSheetId="208">'NW374'!$A$1:$L$69</definedName>
    <definedName name="_xlnm.Print_Area" localSheetId="209">'NW375'!$A$1:$L$69</definedName>
    <definedName name="_xlnm.Print_Area" localSheetId="211">'NW381'!$A$1:$L$69</definedName>
    <definedName name="_xlnm.Print_Area" localSheetId="212">'NW382'!$A$1:$L$69</definedName>
    <definedName name="_xlnm.Print_Area" localSheetId="213">'NW383'!$A$1:$L$69</definedName>
    <definedName name="_xlnm.Print_Area" localSheetId="214">'NW384'!$A$1:$L$69</definedName>
    <definedName name="_xlnm.Print_Area" localSheetId="215">'NW385'!$A$1:$L$69</definedName>
    <definedName name="_xlnm.Print_Area" localSheetId="217">'NW392'!$A$1:$L$69</definedName>
    <definedName name="_xlnm.Print_Area" localSheetId="218">'NW393'!$A$1:$L$69</definedName>
    <definedName name="_xlnm.Print_Area" localSheetId="219">'NW394'!$A$1:$L$69</definedName>
    <definedName name="_xlnm.Print_Area" localSheetId="220">'NW396'!$A$1:$L$69</definedName>
    <definedName name="_xlnm.Print_Area" localSheetId="221">'NW397'!$A$1:$L$69</definedName>
    <definedName name="_xlnm.Print_Area" localSheetId="223">'NW403'!$A$1:$L$69</definedName>
    <definedName name="_xlnm.Print_Area" localSheetId="224">'NW404'!$A$1:$L$69</definedName>
    <definedName name="_xlnm.Print_Area" localSheetId="225">'NW405'!$A$1:$L$69</definedName>
    <definedName name="_xlnm.Print_Area" localSheetId="257">Summary!$A$1:$L$69</definedName>
    <definedName name="_xlnm.Print_Area" localSheetId="64">TSH!$A$1:$L$69</definedName>
    <definedName name="_xlnm.Print_Area" localSheetId="228">'WC011'!$A$1:$L$69</definedName>
    <definedName name="_xlnm.Print_Area" localSheetId="229">'WC012'!$A$1:$L$69</definedName>
    <definedName name="_xlnm.Print_Area" localSheetId="230">'WC013'!$A$1:$L$69</definedName>
    <definedName name="_xlnm.Print_Area" localSheetId="231">'WC014'!$A$1:$L$69</definedName>
    <definedName name="_xlnm.Print_Area" localSheetId="232">'WC015'!$A$1:$L$69</definedName>
    <definedName name="_xlnm.Print_Area" localSheetId="234">'WC022'!$A$1:$L$69</definedName>
    <definedName name="_xlnm.Print_Area" localSheetId="235">'WC023'!$A$1:$L$69</definedName>
    <definedName name="_xlnm.Print_Area" localSheetId="236">'WC024'!$A$1:$L$69</definedName>
    <definedName name="_xlnm.Print_Area" localSheetId="237">'WC025'!$A$1:$L$69</definedName>
    <definedName name="_xlnm.Print_Area" localSheetId="238">'WC026'!$A$1:$L$69</definedName>
    <definedName name="_xlnm.Print_Area" localSheetId="240">'WC031'!$A$1:$L$69</definedName>
    <definedName name="_xlnm.Print_Area" localSheetId="241">'WC032'!$A$1:$L$69</definedName>
    <definedName name="_xlnm.Print_Area" localSheetId="242">'WC033'!$A$1:$L$69</definedName>
    <definedName name="_xlnm.Print_Area" localSheetId="243">'WC034'!$A$1:$L$69</definedName>
    <definedName name="_xlnm.Print_Area" localSheetId="245">'WC041'!$A$1:$L$69</definedName>
    <definedName name="_xlnm.Print_Area" localSheetId="246">'WC042'!$A$1:$L$69</definedName>
    <definedName name="_xlnm.Print_Area" localSheetId="247">'WC043'!$A$1:$L$69</definedName>
    <definedName name="_xlnm.Print_Area" localSheetId="248">'WC044'!$A$1:$L$69</definedName>
    <definedName name="_xlnm.Print_Area" localSheetId="249">'WC045'!$A$1:$L$69</definedName>
    <definedName name="_xlnm.Print_Area" localSheetId="250">'WC047'!$A$1:$L$69</definedName>
    <definedName name="_xlnm.Print_Area" localSheetId="251">'WC048'!$A$1:$L$69</definedName>
    <definedName name="_xlnm.Print_Area" localSheetId="253">'WC051'!$A$1:$L$69</definedName>
    <definedName name="_xlnm.Print_Area" localSheetId="254">'WC052'!$A$1:$L$69</definedName>
    <definedName name="_xlnm.Print_Area" localSheetId="255">'WC053'!$A$1:$L$69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E49" i="3"/>
  <c r="E52" i="3" s="1"/>
  <c r="E54" i="3" s="1"/>
  <c r="E57" i="3" s="1"/>
  <c r="E60" i="3" s="1"/>
  <c r="L48" i="3"/>
  <c r="K48" i="3"/>
  <c r="J48" i="3"/>
  <c r="I48" i="3"/>
  <c r="H48" i="3"/>
  <c r="G48" i="3"/>
  <c r="F48" i="3"/>
  <c r="E48" i="3"/>
  <c r="D48" i="3"/>
  <c r="D49" i="3" s="1"/>
  <c r="D52" i="3" s="1"/>
  <c r="D54" i="3" s="1"/>
  <c r="D57" i="3" s="1"/>
  <c r="D60" i="3" s="1"/>
  <c r="C48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D33" i="3"/>
  <c r="C33" i="3"/>
  <c r="L48" i="4"/>
  <c r="K48" i="4"/>
  <c r="J48" i="4"/>
  <c r="I48" i="4"/>
  <c r="H48" i="4"/>
  <c r="G48" i="4"/>
  <c r="F48" i="4"/>
  <c r="E48" i="4"/>
  <c r="D48" i="4"/>
  <c r="D49" i="4" s="1"/>
  <c r="D52" i="4" s="1"/>
  <c r="D54" i="4" s="1"/>
  <c r="D57" i="4" s="1"/>
  <c r="D60" i="4" s="1"/>
  <c r="C48" i="4"/>
  <c r="C49" i="4" s="1"/>
  <c r="C52" i="4" s="1"/>
  <c r="C54" i="4" s="1"/>
  <c r="C57" i="4" s="1"/>
  <c r="C60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H49" i="5"/>
  <c r="H52" i="5" s="1"/>
  <c r="H54" i="5" s="1"/>
  <c r="H57" i="5" s="1"/>
  <c r="H60" i="5" s="1"/>
  <c r="L48" i="5"/>
  <c r="K48" i="5"/>
  <c r="J48" i="5"/>
  <c r="I48" i="5"/>
  <c r="H48" i="5"/>
  <c r="G48" i="5"/>
  <c r="F48" i="5"/>
  <c r="E48" i="5"/>
  <c r="D48" i="5"/>
  <c r="C48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C33" i="5"/>
  <c r="F49" i="6"/>
  <c r="F52" i="6" s="1"/>
  <c r="F54" i="6" s="1"/>
  <c r="F57" i="6" s="1"/>
  <c r="F60" i="6" s="1"/>
  <c r="L48" i="6"/>
  <c r="K48" i="6"/>
  <c r="J48" i="6"/>
  <c r="I48" i="6"/>
  <c r="H48" i="6"/>
  <c r="G48" i="6"/>
  <c r="F48" i="6"/>
  <c r="E48" i="6"/>
  <c r="D48" i="6"/>
  <c r="C48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E33" i="6"/>
  <c r="D33" i="6"/>
  <c r="C33" i="6"/>
  <c r="E49" i="7"/>
  <c r="E52" i="7" s="1"/>
  <c r="E54" i="7" s="1"/>
  <c r="E57" i="7" s="1"/>
  <c r="E60" i="7" s="1"/>
  <c r="D49" i="7"/>
  <c r="D52" i="7" s="1"/>
  <c r="D54" i="7" s="1"/>
  <c r="D57" i="7" s="1"/>
  <c r="D60" i="7" s="1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D48" i="7"/>
  <c r="C48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C33" i="7"/>
  <c r="K49" i="8"/>
  <c r="K52" i="8" s="1"/>
  <c r="K54" i="8" s="1"/>
  <c r="K57" i="8" s="1"/>
  <c r="K60" i="8" s="1"/>
  <c r="L48" i="8"/>
  <c r="L49" i="8" s="1"/>
  <c r="L52" i="8" s="1"/>
  <c r="L54" i="8" s="1"/>
  <c r="L57" i="8" s="1"/>
  <c r="L60" i="8" s="1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D33" i="8"/>
  <c r="C33" i="8"/>
  <c r="C49" i="8" s="1"/>
  <c r="C52" i="8" s="1"/>
  <c r="C54" i="8" s="1"/>
  <c r="C57" i="8" s="1"/>
  <c r="C60" i="8" s="1"/>
  <c r="I49" i="9"/>
  <c r="I52" i="9" s="1"/>
  <c r="I54" i="9" s="1"/>
  <c r="I57" i="9" s="1"/>
  <c r="I60" i="9" s="1"/>
  <c r="H49" i="9"/>
  <c r="H52" i="9" s="1"/>
  <c r="H54" i="9" s="1"/>
  <c r="H57" i="9" s="1"/>
  <c r="H60" i="9" s="1"/>
  <c r="L48" i="9"/>
  <c r="K48" i="9"/>
  <c r="J48" i="9"/>
  <c r="I48" i="9"/>
  <c r="H48" i="9"/>
  <c r="G48" i="9"/>
  <c r="F48" i="9"/>
  <c r="E48" i="9"/>
  <c r="D48" i="9"/>
  <c r="C48" i="9"/>
  <c r="L33" i="9"/>
  <c r="K33" i="9"/>
  <c r="K49" i="9" s="1"/>
  <c r="K52" i="9" s="1"/>
  <c r="K54" i="9" s="1"/>
  <c r="K57" i="9" s="1"/>
  <c r="K60" i="9" s="1"/>
  <c r="J33" i="9"/>
  <c r="I33" i="9"/>
  <c r="H33" i="9"/>
  <c r="G33" i="9"/>
  <c r="F33" i="9"/>
  <c r="E33" i="9"/>
  <c r="D33" i="9"/>
  <c r="C33" i="9"/>
  <c r="C49" i="9" s="1"/>
  <c r="C52" i="9" s="1"/>
  <c r="C54" i="9" s="1"/>
  <c r="C57" i="9" s="1"/>
  <c r="C60" i="9" s="1"/>
  <c r="G49" i="10"/>
  <c r="G52" i="10" s="1"/>
  <c r="G54" i="10" s="1"/>
  <c r="G57" i="10" s="1"/>
  <c r="G60" i="10" s="1"/>
  <c r="L48" i="10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D33" i="10"/>
  <c r="C33" i="10"/>
  <c r="C49" i="10" s="1"/>
  <c r="C52" i="10" s="1"/>
  <c r="C54" i="10" s="1"/>
  <c r="C57" i="10" s="1"/>
  <c r="C60" i="10" s="1"/>
  <c r="D49" i="11"/>
  <c r="D52" i="11" s="1"/>
  <c r="D54" i="11" s="1"/>
  <c r="D57" i="11" s="1"/>
  <c r="D60" i="11" s="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H52" i="12"/>
  <c r="H54" i="12" s="1"/>
  <c r="H57" i="12" s="1"/>
  <c r="H60" i="12" s="1"/>
  <c r="K49" i="12"/>
  <c r="K52" i="12" s="1"/>
  <c r="K54" i="12" s="1"/>
  <c r="K57" i="12" s="1"/>
  <c r="K60" i="12" s="1"/>
  <c r="J49" i="12"/>
  <c r="J52" i="12" s="1"/>
  <c r="J54" i="12" s="1"/>
  <c r="J57" i="12" s="1"/>
  <c r="J60" i="12" s="1"/>
  <c r="L48" i="12"/>
  <c r="L49" i="12" s="1"/>
  <c r="L52" i="12" s="1"/>
  <c r="L54" i="12" s="1"/>
  <c r="L57" i="12" s="1"/>
  <c r="L60" i="12" s="1"/>
  <c r="K48" i="12"/>
  <c r="J48" i="12"/>
  <c r="I48" i="12"/>
  <c r="H48" i="12"/>
  <c r="G48" i="12"/>
  <c r="F48" i="12"/>
  <c r="E48" i="12"/>
  <c r="D48" i="12"/>
  <c r="C48" i="12"/>
  <c r="L33" i="12"/>
  <c r="K33" i="12"/>
  <c r="J33" i="12"/>
  <c r="I33" i="12"/>
  <c r="H33" i="12"/>
  <c r="H49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L49" i="13"/>
  <c r="L52" i="13" s="1"/>
  <c r="L54" i="13" s="1"/>
  <c r="L57" i="13" s="1"/>
  <c r="L60" i="13" s="1"/>
  <c r="C49" i="13"/>
  <c r="C52" i="13" s="1"/>
  <c r="C54" i="13" s="1"/>
  <c r="C57" i="13" s="1"/>
  <c r="C60" i="13" s="1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C49" i="14"/>
  <c r="C52" i="14" s="1"/>
  <c r="C54" i="14" s="1"/>
  <c r="C57" i="14" s="1"/>
  <c r="C60" i="14" s="1"/>
  <c r="L48" i="14"/>
  <c r="K48" i="14"/>
  <c r="J48" i="14"/>
  <c r="I48" i="14"/>
  <c r="H48" i="14"/>
  <c r="G48" i="14"/>
  <c r="F48" i="14"/>
  <c r="E48" i="14"/>
  <c r="D48" i="14"/>
  <c r="C48" i="14"/>
  <c r="L33" i="14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D33" i="14"/>
  <c r="C33" i="14"/>
  <c r="E49" i="15"/>
  <c r="E52" i="15" s="1"/>
  <c r="E54" i="15" s="1"/>
  <c r="E57" i="15" s="1"/>
  <c r="E60" i="15" s="1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L33" i="15"/>
  <c r="K33" i="15"/>
  <c r="J33" i="15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D49" i="16"/>
  <c r="D52" i="16" s="1"/>
  <c r="D54" i="16" s="1"/>
  <c r="D57" i="16" s="1"/>
  <c r="D60" i="16" s="1"/>
  <c r="C49" i="16"/>
  <c r="C52" i="16" s="1"/>
  <c r="C54" i="16" s="1"/>
  <c r="C57" i="16" s="1"/>
  <c r="C60" i="16" s="1"/>
  <c r="L48" i="16"/>
  <c r="K48" i="16"/>
  <c r="J48" i="16"/>
  <c r="I48" i="16"/>
  <c r="H48" i="16"/>
  <c r="G48" i="16"/>
  <c r="F48" i="16"/>
  <c r="E48" i="16"/>
  <c r="D48" i="16"/>
  <c r="C48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C33" i="16"/>
  <c r="J49" i="17"/>
  <c r="J52" i="17" s="1"/>
  <c r="J54" i="17" s="1"/>
  <c r="J57" i="17" s="1"/>
  <c r="J60" i="17" s="1"/>
  <c r="I49" i="17"/>
  <c r="I52" i="17" s="1"/>
  <c r="I54" i="17" s="1"/>
  <c r="I57" i="17" s="1"/>
  <c r="I60" i="17" s="1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E48" i="17"/>
  <c r="D48" i="17"/>
  <c r="D49" i="17" s="1"/>
  <c r="D52" i="17" s="1"/>
  <c r="D54" i="17" s="1"/>
  <c r="D57" i="17" s="1"/>
  <c r="D60" i="17" s="1"/>
  <c r="C48" i="17"/>
  <c r="L33" i="17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H49" i="18"/>
  <c r="H52" i="18" s="1"/>
  <c r="H54" i="18" s="1"/>
  <c r="H57" i="18" s="1"/>
  <c r="H60" i="18" s="1"/>
  <c r="G49" i="18"/>
  <c r="G52" i="18" s="1"/>
  <c r="G54" i="18" s="1"/>
  <c r="G57" i="18" s="1"/>
  <c r="G60" i="18" s="1"/>
  <c r="L48" i="18"/>
  <c r="K48" i="18"/>
  <c r="J48" i="18"/>
  <c r="I48" i="18"/>
  <c r="H48" i="18"/>
  <c r="G48" i="18"/>
  <c r="F48" i="18"/>
  <c r="E48" i="18"/>
  <c r="D48" i="18"/>
  <c r="C48" i="18"/>
  <c r="L33" i="18"/>
  <c r="K33" i="18"/>
  <c r="K49" i="18" s="1"/>
  <c r="K52" i="18" s="1"/>
  <c r="K54" i="18" s="1"/>
  <c r="K57" i="18" s="1"/>
  <c r="K60" i="18" s="1"/>
  <c r="J33" i="18"/>
  <c r="I33" i="18"/>
  <c r="H33" i="18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F49" i="19"/>
  <c r="F52" i="19" s="1"/>
  <c r="F54" i="19" s="1"/>
  <c r="F57" i="19" s="1"/>
  <c r="F60" i="19" s="1"/>
  <c r="E49" i="19"/>
  <c r="E52" i="19" s="1"/>
  <c r="E54" i="19" s="1"/>
  <c r="E57" i="19" s="1"/>
  <c r="E60" i="19" s="1"/>
  <c r="L48" i="19"/>
  <c r="K48" i="19"/>
  <c r="J48" i="19"/>
  <c r="I48" i="19"/>
  <c r="H48" i="19"/>
  <c r="G48" i="19"/>
  <c r="F48" i="19"/>
  <c r="E48" i="19"/>
  <c r="D48" i="19"/>
  <c r="C48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E33" i="19"/>
  <c r="D33" i="19"/>
  <c r="C33" i="19"/>
  <c r="C49" i="19" s="1"/>
  <c r="C52" i="19" s="1"/>
  <c r="C54" i="19" s="1"/>
  <c r="C57" i="19" s="1"/>
  <c r="C60" i="19" s="1"/>
  <c r="L49" i="20"/>
  <c r="L52" i="20" s="1"/>
  <c r="L54" i="20" s="1"/>
  <c r="L57" i="20" s="1"/>
  <c r="L60" i="20" s="1"/>
  <c r="K49" i="20"/>
  <c r="K52" i="20" s="1"/>
  <c r="K54" i="20" s="1"/>
  <c r="K57" i="20" s="1"/>
  <c r="K60" i="20" s="1"/>
  <c r="D49" i="20"/>
  <c r="D52" i="20" s="1"/>
  <c r="D54" i="20" s="1"/>
  <c r="D57" i="20" s="1"/>
  <c r="D60" i="20" s="1"/>
  <c r="L48" i="20"/>
  <c r="K48" i="20"/>
  <c r="J48" i="20"/>
  <c r="I48" i="20"/>
  <c r="H48" i="20"/>
  <c r="G48" i="20"/>
  <c r="F48" i="20"/>
  <c r="F49" i="20" s="1"/>
  <c r="F52" i="20" s="1"/>
  <c r="F54" i="20" s="1"/>
  <c r="F57" i="20" s="1"/>
  <c r="F60" i="20" s="1"/>
  <c r="E48" i="20"/>
  <c r="D48" i="20"/>
  <c r="C48" i="20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J49" i="21"/>
  <c r="J52" i="21" s="1"/>
  <c r="J54" i="21" s="1"/>
  <c r="J57" i="21" s="1"/>
  <c r="J60" i="21" s="1"/>
  <c r="L48" i="21"/>
  <c r="K48" i="21"/>
  <c r="J48" i="21"/>
  <c r="I48" i="21"/>
  <c r="H48" i="21"/>
  <c r="G48" i="21"/>
  <c r="F48" i="21"/>
  <c r="E48" i="21"/>
  <c r="D48" i="21"/>
  <c r="C48" i="21"/>
  <c r="L33" i="2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H49" i="22"/>
  <c r="H52" i="22" s="1"/>
  <c r="H54" i="22" s="1"/>
  <c r="H57" i="22" s="1"/>
  <c r="H60" i="22" s="1"/>
  <c r="G49" i="22"/>
  <c r="G52" i="22" s="1"/>
  <c r="G54" i="22" s="1"/>
  <c r="G57" i="22" s="1"/>
  <c r="G60" i="22" s="1"/>
  <c r="L48" i="22"/>
  <c r="K48" i="22"/>
  <c r="J48" i="22"/>
  <c r="I48" i="22"/>
  <c r="H48" i="22"/>
  <c r="G48" i="22"/>
  <c r="F48" i="22"/>
  <c r="E48" i="22"/>
  <c r="D48" i="22"/>
  <c r="C48" i="22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L48" i="23"/>
  <c r="K48" i="23"/>
  <c r="J48" i="23"/>
  <c r="I48" i="23"/>
  <c r="H48" i="23"/>
  <c r="G48" i="23"/>
  <c r="F48" i="23"/>
  <c r="E48" i="23"/>
  <c r="D48" i="23"/>
  <c r="C48" i="23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L48" i="24"/>
  <c r="K48" i="24"/>
  <c r="J48" i="24"/>
  <c r="I48" i="24"/>
  <c r="H48" i="24"/>
  <c r="G48" i="24"/>
  <c r="F48" i="24"/>
  <c r="E48" i="24"/>
  <c r="D48" i="24"/>
  <c r="C48" i="24"/>
  <c r="L33" i="24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E48" i="25"/>
  <c r="D48" i="25"/>
  <c r="C48" i="25"/>
  <c r="L33" i="25"/>
  <c r="K33" i="25"/>
  <c r="J33" i="25"/>
  <c r="I33" i="25"/>
  <c r="H33" i="25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D33" i="25"/>
  <c r="C33" i="25"/>
  <c r="C49" i="25" s="1"/>
  <c r="C52" i="25" s="1"/>
  <c r="C54" i="25" s="1"/>
  <c r="C57" i="25" s="1"/>
  <c r="C60" i="25" s="1"/>
  <c r="L48" i="26"/>
  <c r="L49" i="26" s="1"/>
  <c r="L52" i="26" s="1"/>
  <c r="L54" i="26" s="1"/>
  <c r="L57" i="26" s="1"/>
  <c r="L60" i="26" s="1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C49" i="26" s="1"/>
  <c r="C52" i="26" s="1"/>
  <c r="C54" i="26" s="1"/>
  <c r="C57" i="26" s="1"/>
  <c r="C60" i="26" s="1"/>
  <c r="L33" i="26"/>
  <c r="K33" i="26"/>
  <c r="J33" i="26"/>
  <c r="I33" i="26"/>
  <c r="H33" i="26"/>
  <c r="G33" i="26"/>
  <c r="F33" i="26"/>
  <c r="E33" i="26"/>
  <c r="E49" i="26" s="1"/>
  <c r="E52" i="26" s="1"/>
  <c r="E54" i="26" s="1"/>
  <c r="E57" i="26" s="1"/>
  <c r="E60" i="26" s="1"/>
  <c r="D33" i="26"/>
  <c r="C33" i="26"/>
  <c r="I49" i="27"/>
  <c r="I52" i="27" s="1"/>
  <c r="I54" i="27" s="1"/>
  <c r="I57" i="27" s="1"/>
  <c r="I60" i="27" s="1"/>
  <c r="L48" i="27"/>
  <c r="K48" i="27"/>
  <c r="K49" i="27" s="1"/>
  <c r="K52" i="27" s="1"/>
  <c r="K54" i="27" s="1"/>
  <c r="K57" i="27" s="1"/>
  <c r="K60" i="27" s="1"/>
  <c r="J48" i="27"/>
  <c r="J49" i="27" s="1"/>
  <c r="J52" i="27" s="1"/>
  <c r="J54" i="27" s="1"/>
  <c r="J57" i="27" s="1"/>
  <c r="J60" i="27" s="1"/>
  <c r="I48" i="27"/>
  <c r="H48" i="27"/>
  <c r="H49" i="27" s="1"/>
  <c r="H52" i="27" s="1"/>
  <c r="H54" i="27" s="1"/>
  <c r="H57" i="27" s="1"/>
  <c r="H60" i="27" s="1"/>
  <c r="G48" i="27"/>
  <c r="F48" i="27"/>
  <c r="E48" i="27"/>
  <c r="D48" i="27"/>
  <c r="C48" i="27"/>
  <c r="L33" i="27"/>
  <c r="K33" i="27"/>
  <c r="J33" i="27"/>
  <c r="I33" i="27"/>
  <c r="H33" i="27"/>
  <c r="G33" i="27"/>
  <c r="F33" i="27"/>
  <c r="E33" i="27"/>
  <c r="D33" i="27"/>
  <c r="D49" i="27" s="1"/>
  <c r="D52" i="27" s="1"/>
  <c r="D54" i="27" s="1"/>
  <c r="D57" i="27" s="1"/>
  <c r="D60" i="27" s="1"/>
  <c r="C33" i="27"/>
  <c r="I49" i="28"/>
  <c r="I52" i="28" s="1"/>
  <c r="I54" i="28" s="1"/>
  <c r="I57" i="28" s="1"/>
  <c r="I60" i="28" s="1"/>
  <c r="L48" i="28"/>
  <c r="K48" i="28"/>
  <c r="K49" i="28" s="1"/>
  <c r="K52" i="28" s="1"/>
  <c r="K54" i="28" s="1"/>
  <c r="K57" i="28" s="1"/>
  <c r="K60" i="28" s="1"/>
  <c r="J48" i="28"/>
  <c r="I48" i="28"/>
  <c r="H48" i="28"/>
  <c r="H49" i="28" s="1"/>
  <c r="H52" i="28" s="1"/>
  <c r="H54" i="28" s="1"/>
  <c r="H57" i="28" s="1"/>
  <c r="H60" i="28" s="1"/>
  <c r="G48" i="28"/>
  <c r="F48" i="28"/>
  <c r="F49" i="28" s="1"/>
  <c r="F52" i="28" s="1"/>
  <c r="F54" i="28" s="1"/>
  <c r="F57" i="28" s="1"/>
  <c r="F60" i="28" s="1"/>
  <c r="E48" i="28"/>
  <c r="D48" i="28"/>
  <c r="C48" i="28"/>
  <c r="L33" i="28"/>
  <c r="K33" i="28"/>
  <c r="J33" i="28"/>
  <c r="I33" i="28"/>
  <c r="H33" i="28"/>
  <c r="G33" i="28"/>
  <c r="F33" i="28"/>
  <c r="E33" i="28"/>
  <c r="D33" i="28"/>
  <c r="C33" i="28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G49" i="29" s="1"/>
  <c r="G52" i="29" s="1"/>
  <c r="G54" i="29" s="1"/>
  <c r="G57" i="29" s="1"/>
  <c r="G60" i="29" s="1"/>
  <c r="F48" i="29"/>
  <c r="E48" i="29"/>
  <c r="E49" i="29" s="1"/>
  <c r="E52" i="29" s="1"/>
  <c r="E54" i="29" s="1"/>
  <c r="E57" i="29" s="1"/>
  <c r="E60" i="29" s="1"/>
  <c r="D48" i="29"/>
  <c r="C48" i="29"/>
  <c r="L33" i="29"/>
  <c r="K33" i="29"/>
  <c r="J33" i="29"/>
  <c r="I33" i="29"/>
  <c r="I49" i="29" s="1"/>
  <c r="I52" i="29" s="1"/>
  <c r="I54" i="29" s="1"/>
  <c r="I57" i="29" s="1"/>
  <c r="I60" i="29" s="1"/>
  <c r="H33" i="29"/>
  <c r="G33" i="29"/>
  <c r="F33" i="29"/>
  <c r="E33" i="29"/>
  <c r="D33" i="29"/>
  <c r="C33" i="29"/>
  <c r="K49" i="30"/>
  <c r="K52" i="30" s="1"/>
  <c r="K54" i="30" s="1"/>
  <c r="K57" i="30" s="1"/>
  <c r="K60" i="30" s="1"/>
  <c r="D49" i="30"/>
  <c r="D52" i="30" s="1"/>
  <c r="D54" i="30" s="1"/>
  <c r="D57" i="30" s="1"/>
  <c r="D60" i="30" s="1"/>
  <c r="L48" i="30"/>
  <c r="K48" i="30"/>
  <c r="J48" i="30"/>
  <c r="I48" i="30"/>
  <c r="H48" i="30"/>
  <c r="G48" i="30"/>
  <c r="F48" i="30"/>
  <c r="F49" i="30" s="1"/>
  <c r="F52" i="30" s="1"/>
  <c r="F54" i="30" s="1"/>
  <c r="F57" i="30" s="1"/>
  <c r="F60" i="30" s="1"/>
  <c r="E48" i="30"/>
  <c r="E49" i="30" s="1"/>
  <c r="E52" i="30" s="1"/>
  <c r="E54" i="30" s="1"/>
  <c r="E57" i="30" s="1"/>
  <c r="E60" i="30" s="1"/>
  <c r="D48" i="30"/>
  <c r="C48" i="30"/>
  <c r="L33" i="30"/>
  <c r="K33" i="30"/>
  <c r="J33" i="30"/>
  <c r="I33" i="30"/>
  <c r="H33" i="30"/>
  <c r="G33" i="30"/>
  <c r="F33" i="30"/>
  <c r="E33" i="30"/>
  <c r="D33" i="30"/>
  <c r="C33" i="30"/>
  <c r="C49" i="30" s="1"/>
  <c r="C52" i="30" s="1"/>
  <c r="C54" i="30" s="1"/>
  <c r="C57" i="30" s="1"/>
  <c r="C60" i="30" s="1"/>
  <c r="J49" i="31"/>
  <c r="J52" i="31" s="1"/>
  <c r="J54" i="31" s="1"/>
  <c r="J57" i="31" s="1"/>
  <c r="J60" i="31" s="1"/>
  <c r="L48" i="31"/>
  <c r="L49" i="31" s="1"/>
  <c r="L52" i="31" s="1"/>
  <c r="L54" i="31" s="1"/>
  <c r="L57" i="31" s="1"/>
  <c r="L60" i="31" s="1"/>
  <c r="K48" i="31"/>
  <c r="J48" i="31"/>
  <c r="I48" i="31"/>
  <c r="I49" i="31" s="1"/>
  <c r="I52" i="31" s="1"/>
  <c r="I54" i="31" s="1"/>
  <c r="I57" i="31" s="1"/>
  <c r="I60" i="31" s="1"/>
  <c r="H48" i="31"/>
  <c r="G48" i="31"/>
  <c r="F48" i="31"/>
  <c r="E48" i="31"/>
  <c r="D48" i="31"/>
  <c r="D49" i="31" s="1"/>
  <c r="D52" i="31" s="1"/>
  <c r="D54" i="31" s="1"/>
  <c r="D57" i="31" s="1"/>
  <c r="D60" i="31" s="1"/>
  <c r="C48" i="31"/>
  <c r="L33" i="31"/>
  <c r="K33" i="31"/>
  <c r="J33" i="31"/>
  <c r="I33" i="31"/>
  <c r="H33" i="31"/>
  <c r="G33" i="31"/>
  <c r="F33" i="31"/>
  <c r="E33" i="31"/>
  <c r="E49" i="31" s="1"/>
  <c r="E52" i="31" s="1"/>
  <c r="E54" i="31" s="1"/>
  <c r="E57" i="31" s="1"/>
  <c r="E60" i="31" s="1"/>
  <c r="D33" i="31"/>
  <c r="C33" i="31"/>
  <c r="L48" i="32"/>
  <c r="K48" i="32"/>
  <c r="J48" i="32"/>
  <c r="I48" i="32"/>
  <c r="I49" i="32" s="1"/>
  <c r="I52" i="32" s="1"/>
  <c r="I54" i="32" s="1"/>
  <c r="I57" i="32" s="1"/>
  <c r="I60" i="32" s="1"/>
  <c r="H48" i="32"/>
  <c r="H49" i="32" s="1"/>
  <c r="H52" i="32" s="1"/>
  <c r="H54" i="32" s="1"/>
  <c r="H57" i="32" s="1"/>
  <c r="H60" i="32" s="1"/>
  <c r="G48" i="32"/>
  <c r="G49" i="32" s="1"/>
  <c r="G52" i="32" s="1"/>
  <c r="G54" i="32" s="1"/>
  <c r="G57" i="32" s="1"/>
  <c r="G60" i="32" s="1"/>
  <c r="F48" i="32"/>
  <c r="E48" i="32"/>
  <c r="D48" i="32"/>
  <c r="C48" i="32"/>
  <c r="L33" i="32"/>
  <c r="K33" i="32"/>
  <c r="K49" i="32" s="1"/>
  <c r="K52" i="32" s="1"/>
  <c r="K54" i="32" s="1"/>
  <c r="K57" i="32" s="1"/>
  <c r="K60" i="32" s="1"/>
  <c r="J33" i="32"/>
  <c r="I33" i="32"/>
  <c r="H33" i="32"/>
  <c r="G33" i="32"/>
  <c r="F33" i="32"/>
  <c r="E33" i="32"/>
  <c r="D33" i="32"/>
  <c r="C33" i="32"/>
  <c r="C49" i="32" s="1"/>
  <c r="C52" i="32" s="1"/>
  <c r="C54" i="32" s="1"/>
  <c r="C57" i="32" s="1"/>
  <c r="C60" i="32" s="1"/>
  <c r="L48" i="33"/>
  <c r="K48" i="33"/>
  <c r="J48" i="33"/>
  <c r="I48" i="33"/>
  <c r="H48" i="33"/>
  <c r="G48" i="33"/>
  <c r="F48" i="33"/>
  <c r="F49" i="33" s="1"/>
  <c r="F52" i="33" s="1"/>
  <c r="F54" i="33" s="1"/>
  <c r="F57" i="33" s="1"/>
  <c r="F60" i="33" s="1"/>
  <c r="E48" i="33"/>
  <c r="D48" i="33"/>
  <c r="C48" i="33"/>
  <c r="L33" i="33"/>
  <c r="K33" i="33"/>
  <c r="K49" i="33" s="1"/>
  <c r="K52" i="33" s="1"/>
  <c r="K54" i="33" s="1"/>
  <c r="K57" i="33" s="1"/>
  <c r="K60" i="33" s="1"/>
  <c r="J33" i="33"/>
  <c r="I33" i="33"/>
  <c r="H33" i="33"/>
  <c r="G33" i="33"/>
  <c r="F33" i="33"/>
  <c r="E33" i="33"/>
  <c r="D33" i="33"/>
  <c r="C33" i="33"/>
  <c r="C49" i="33" s="1"/>
  <c r="C52" i="33" s="1"/>
  <c r="C54" i="33" s="1"/>
  <c r="C57" i="33" s="1"/>
  <c r="C60" i="33" s="1"/>
  <c r="L49" i="34"/>
  <c r="L52" i="34" s="1"/>
  <c r="L54" i="34" s="1"/>
  <c r="L57" i="34" s="1"/>
  <c r="L60" i="34" s="1"/>
  <c r="L48" i="34"/>
  <c r="K48" i="34"/>
  <c r="K49" i="34" s="1"/>
  <c r="K52" i="34" s="1"/>
  <c r="K54" i="34" s="1"/>
  <c r="K57" i="34" s="1"/>
  <c r="K60" i="34" s="1"/>
  <c r="J48" i="34"/>
  <c r="I48" i="34"/>
  <c r="H48" i="34"/>
  <c r="G48" i="34"/>
  <c r="F48" i="34"/>
  <c r="E48" i="34"/>
  <c r="D48" i="34"/>
  <c r="C48" i="34"/>
  <c r="L33" i="34"/>
  <c r="K33" i="34"/>
  <c r="J33" i="34"/>
  <c r="J49" i="34" s="1"/>
  <c r="J52" i="34" s="1"/>
  <c r="J54" i="34" s="1"/>
  <c r="J57" i="34" s="1"/>
  <c r="J60" i="34" s="1"/>
  <c r="I33" i="34"/>
  <c r="H33" i="34"/>
  <c r="G33" i="34"/>
  <c r="F33" i="34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L48" i="35"/>
  <c r="K48" i="35"/>
  <c r="J48" i="35"/>
  <c r="J49" i="35" s="1"/>
  <c r="J52" i="35" s="1"/>
  <c r="J54" i="35" s="1"/>
  <c r="J57" i="35" s="1"/>
  <c r="J60" i="35" s="1"/>
  <c r="I48" i="35"/>
  <c r="H48" i="35"/>
  <c r="G48" i="35"/>
  <c r="F48" i="35"/>
  <c r="E48" i="35"/>
  <c r="D48" i="35"/>
  <c r="C48" i="35"/>
  <c r="L33" i="35"/>
  <c r="K33" i="35"/>
  <c r="J33" i="35"/>
  <c r="I33" i="35"/>
  <c r="H33" i="35"/>
  <c r="G33" i="35"/>
  <c r="F33" i="35"/>
  <c r="E33" i="35"/>
  <c r="D33" i="35"/>
  <c r="C33" i="35"/>
  <c r="C49" i="35" s="1"/>
  <c r="C52" i="35" s="1"/>
  <c r="C54" i="35" s="1"/>
  <c r="C57" i="35" s="1"/>
  <c r="C60" i="35" s="1"/>
  <c r="L48" i="36"/>
  <c r="K48" i="36"/>
  <c r="J48" i="36"/>
  <c r="I48" i="36"/>
  <c r="H48" i="36"/>
  <c r="G48" i="36"/>
  <c r="G49" i="36" s="1"/>
  <c r="G52" i="36" s="1"/>
  <c r="G54" i="36" s="1"/>
  <c r="G57" i="36" s="1"/>
  <c r="G60" i="36" s="1"/>
  <c r="F48" i="36"/>
  <c r="E48" i="36"/>
  <c r="D48" i="36"/>
  <c r="C48" i="36"/>
  <c r="L33" i="36"/>
  <c r="K33" i="36"/>
  <c r="J33" i="36"/>
  <c r="I33" i="36"/>
  <c r="I49" i="36" s="1"/>
  <c r="I52" i="36" s="1"/>
  <c r="I54" i="36" s="1"/>
  <c r="I57" i="36" s="1"/>
  <c r="I60" i="36" s="1"/>
  <c r="H33" i="36"/>
  <c r="G33" i="36"/>
  <c r="F33" i="36"/>
  <c r="E33" i="36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E49" i="37"/>
  <c r="E52" i="37" s="1"/>
  <c r="E54" i="37" s="1"/>
  <c r="E57" i="37" s="1"/>
  <c r="E60" i="37" s="1"/>
  <c r="L48" i="37"/>
  <c r="K48" i="37"/>
  <c r="J48" i="37"/>
  <c r="I48" i="37"/>
  <c r="H48" i="37"/>
  <c r="G48" i="37"/>
  <c r="F48" i="37"/>
  <c r="E48" i="37"/>
  <c r="D48" i="37"/>
  <c r="C48" i="37"/>
  <c r="L33" i="37"/>
  <c r="K33" i="37"/>
  <c r="K49" i="37" s="1"/>
  <c r="K52" i="37" s="1"/>
  <c r="K54" i="37" s="1"/>
  <c r="K57" i="37" s="1"/>
  <c r="K60" i="37" s="1"/>
  <c r="J33" i="37"/>
  <c r="I33" i="37"/>
  <c r="H33" i="37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D49" i="38"/>
  <c r="D52" i="38" s="1"/>
  <c r="D54" i="38" s="1"/>
  <c r="D57" i="38" s="1"/>
  <c r="D60" i="38" s="1"/>
  <c r="C49" i="38"/>
  <c r="C52" i="38" s="1"/>
  <c r="C54" i="38" s="1"/>
  <c r="C57" i="38" s="1"/>
  <c r="C60" i="38" s="1"/>
  <c r="L48" i="38"/>
  <c r="L49" i="38" s="1"/>
  <c r="L52" i="38" s="1"/>
  <c r="L54" i="38" s="1"/>
  <c r="L57" i="38" s="1"/>
  <c r="L60" i="38" s="1"/>
  <c r="K48" i="38"/>
  <c r="K49" i="38" s="1"/>
  <c r="K52" i="38" s="1"/>
  <c r="K54" i="38" s="1"/>
  <c r="K57" i="38" s="1"/>
  <c r="K60" i="38" s="1"/>
  <c r="J48" i="38"/>
  <c r="I48" i="38"/>
  <c r="H48" i="38"/>
  <c r="G48" i="38"/>
  <c r="F48" i="38"/>
  <c r="E48" i="38"/>
  <c r="D48" i="38"/>
  <c r="C48" i="38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C33" i="38"/>
  <c r="K57" i="39"/>
  <c r="K60" i="39" s="1"/>
  <c r="E54" i="39"/>
  <c r="E57" i="39" s="1"/>
  <c r="E60" i="39" s="1"/>
  <c r="J49" i="39"/>
  <c r="J52" i="39" s="1"/>
  <c r="J54" i="39" s="1"/>
  <c r="J57" i="39" s="1"/>
  <c r="J60" i="39" s="1"/>
  <c r="I49" i="39"/>
  <c r="I52" i="39" s="1"/>
  <c r="I54" i="39" s="1"/>
  <c r="I57" i="39" s="1"/>
  <c r="I60" i="39" s="1"/>
  <c r="L48" i="39"/>
  <c r="K48" i="39"/>
  <c r="J48" i="39"/>
  <c r="I48" i="39"/>
  <c r="H48" i="39"/>
  <c r="G48" i="39"/>
  <c r="F48" i="39"/>
  <c r="E48" i="39"/>
  <c r="D48" i="39"/>
  <c r="C48" i="39"/>
  <c r="L33" i="39"/>
  <c r="K33" i="39"/>
  <c r="K49" i="39" s="1"/>
  <c r="K52" i="39" s="1"/>
  <c r="K54" i="39" s="1"/>
  <c r="J33" i="39"/>
  <c r="I33" i="39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E33" i="39"/>
  <c r="E49" i="39" s="1"/>
  <c r="E52" i="39" s="1"/>
  <c r="D33" i="39"/>
  <c r="C33" i="39"/>
  <c r="C49" i="39" s="1"/>
  <c r="C52" i="39" s="1"/>
  <c r="C54" i="39" s="1"/>
  <c r="C57" i="39" s="1"/>
  <c r="C60" i="39" s="1"/>
  <c r="H49" i="40"/>
  <c r="H52" i="40" s="1"/>
  <c r="H54" i="40" s="1"/>
  <c r="H57" i="40" s="1"/>
  <c r="H60" i="40" s="1"/>
  <c r="G49" i="40"/>
  <c r="G52" i="40" s="1"/>
  <c r="G54" i="40" s="1"/>
  <c r="G57" i="40" s="1"/>
  <c r="G60" i="40" s="1"/>
  <c r="L48" i="40"/>
  <c r="K48" i="40"/>
  <c r="J48" i="40"/>
  <c r="J49" i="40" s="1"/>
  <c r="J52" i="40" s="1"/>
  <c r="J54" i="40" s="1"/>
  <c r="J57" i="40" s="1"/>
  <c r="J60" i="40" s="1"/>
  <c r="I48" i="40"/>
  <c r="H48" i="40"/>
  <c r="G48" i="40"/>
  <c r="F48" i="40"/>
  <c r="E48" i="40"/>
  <c r="D48" i="40"/>
  <c r="C48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I33" i="40"/>
  <c r="H33" i="40"/>
  <c r="G33" i="40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F49" i="41"/>
  <c r="F52" i="41" s="1"/>
  <c r="F54" i="41" s="1"/>
  <c r="F57" i="41" s="1"/>
  <c r="F60" i="41" s="1"/>
  <c r="E49" i="41"/>
  <c r="E52" i="41" s="1"/>
  <c r="E54" i="41" s="1"/>
  <c r="E57" i="41" s="1"/>
  <c r="E60" i="41" s="1"/>
  <c r="L48" i="41"/>
  <c r="K48" i="41"/>
  <c r="J48" i="41"/>
  <c r="I48" i="41"/>
  <c r="H48" i="41"/>
  <c r="G48" i="41"/>
  <c r="F48" i="41"/>
  <c r="E48" i="41"/>
  <c r="D48" i="41"/>
  <c r="C48" i="4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I33" i="41"/>
  <c r="I49" i="41" s="1"/>
  <c r="I52" i="41" s="1"/>
  <c r="I54" i="41" s="1"/>
  <c r="I57" i="41" s="1"/>
  <c r="I60" i="41" s="1"/>
  <c r="H33" i="41"/>
  <c r="G33" i="41"/>
  <c r="F33" i="4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L49" i="42"/>
  <c r="L52" i="42" s="1"/>
  <c r="L54" i="42" s="1"/>
  <c r="L57" i="42" s="1"/>
  <c r="L60" i="42" s="1"/>
  <c r="K49" i="42"/>
  <c r="K52" i="42" s="1"/>
  <c r="K54" i="42" s="1"/>
  <c r="K57" i="42" s="1"/>
  <c r="K60" i="42" s="1"/>
  <c r="L48" i="42"/>
  <c r="K48" i="42"/>
  <c r="J48" i="42"/>
  <c r="I48" i="42"/>
  <c r="H48" i="42"/>
  <c r="G48" i="42"/>
  <c r="F48" i="42"/>
  <c r="F49" i="42" s="1"/>
  <c r="F52" i="42" s="1"/>
  <c r="F54" i="42" s="1"/>
  <c r="F57" i="42" s="1"/>
  <c r="F60" i="42" s="1"/>
  <c r="E48" i="42"/>
  <c r="D48" i="42"/>
  <c r="C48" i="42"/>
  <c r="L33" i="42"/>
  <c r="K33" i="42"/>
  <c r="J33" i="42"/>
  <c r="J49" i="42" s="1"/>
  <c r="J52" i="42" s="1"/>
  <c r="J54" i="42" s="1"/>
  <c r="J57" i="42" s="1"/>
  <c r="J60" i="42" s="1"/>
  <c r="I33" i="42"/>
  <c r="I49" i="42" s="1"/>
  <c r="I52" i="42" s="1"/>
  <c r="I54" i="42" s="1"/>
  <c r="I57" i="42" s="1"/>
  <c r="I60" i="42" s="1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L48" i="43"/>
  <c r="L49" i="43" s="1"/>
  <c r="L52" i="43" s="1"/>
  <c r="L54" i="43" s="1"/>
  <c r="L57" i="43" s="1"/>
  <c r="L60" i="43" s="1"/>
  <c r="K48" i="43"/>
  <c r="K49" i="43" s="1"/>
  <c r="K52" i="43" s="1"/>
  <c r="K54" i="43" s="1"/>
  <c r="K57" i="43" s="1"/>
  <c r="K60" i="43" s="1"/>
  <c r="J48" i="43"/>
  <c r="I48" i="43"/>
  <c r="H48" i="43"/>
  <c r="G48" i="43"/>
  <c r="F48" i="43"/>
  <c r="E48" i="43"/>
  <c r="D48" i="43"/>
  <c r="D49" i="43" s="1"/>
  <c r="D52" i="43" s="1"/>
  <c r="D54" i="43" s="1"/>
  <c r="D57" i="43" s="1"/>
  <c r="D60" i="43" s="1"/>
  <c r="C48" i="43"/>
  <c r="L33" i="43"/>
  <c r="K33" i="43"/>
  <c r="J33" i="43"/>
  <c r="J49" i="43" s="1"/>
  <c r="J52" i="43" s="1"/>
  <c r="J54" i="43" s="1"/>
  <c r="J57" i="43" s="1"/>
  <c r="J60" i="43" s="1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C33" i="43"/>
  <c r="L48" i="44"/>
  <c r="K48" i="44"/>
  <c r="J48" i="44"/>
  <c r="J49" i="44" s="1"/>
  <c r="J52" i="44" s="1"/>
  <c r="J54" i="44" s="1"/>
  <c r="J57" i="44" s="1"/>
  <c r="J60" i="44" s="1"/>
  <c r="I48" i="44"/>
  <c r="I49" i="44" s="1"/>
  <c r="I52" i="44" s="1"/>
  <c r="I54" i="44" s="1"/>
  <c r="I57" i="44" s="1"/>
  <c r="I60" i="44" s="1"/>
  <c r="H48" i="44"/>
  <c r="G48" i="44"/>
  <c r="F48" i="44"/>
  <c r="E48" i="44"/>
  <c r="D48" i="44"/>
  <c r="C48" i="44"/>
  <c r="L33" i="44"/>
  <c r="K33" i="44"/>
  <c r="J33" i="44"/>
  <c r="I33" i="44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L48" i="45"/>
  <c r="K48" i="45"/>
  <c r="J48" i="45"/>
  <c r="I48" i="45"/>
  <c r="H48" i="45"/>
  <c r="H49" i="45" s="1"/>
  <c r="H52" i="45" s="1"/>
  <c r="H54" i="45" s="1"/>
  <c r="H57" i="45" s="1"/>
  <c r="H60" i="45" s="1"/>
  <c r="G48" i="45"/>
  <c r="F48" i="45"/>
  <c r="E48" i="45"/>
  <c r="D48" i="45"/>
  <c r="C48" i="45"/>
  <c r="L33" i="45"/>
  <c r="K33" i="45"/>
  <c r="K49" i="45" s="1"/>
  <c r="K52" i="45" s="1"/>
  <c r="K54" i="45" s="1"/>
  <c r="K57" i="45" s="1"/>
  <c r="K60" i="45" s="1"/>
  <c r="J33" i="45"/>
  <c r="I33" i="45"/>
  <c r="H33" i="45"/>
  <c r="G33" i="45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C49" i="46"/>
  <c r="C52" i="46" s="1"/>
  <c r="C54" i="46" s="1"/>
  <c r="C57" i="46" s="1"/>
  <c r="C60" i="46" s="1"/>
  <c r="L48" i="46"/>
  <c r="K48" i="46"/>
  <c r="J48" i="46"/>
  <c r="I48" i="46"/>
  <c r="H48" i="46"/>
  <c r="G48" i="46"/>
  <c r="F48" i="46"/>
  <c r="F49" i="46" s="1"/>
  <c r="F52" i="46" s="1"/>
  <c r="F54" i="46" s="1"/>
  <c r="F57" i="46" s="1"/>
  <c r="F60" i="46" s="1"/>
  <c r="E48" i="46"/>
  <c r="D48" i="46"/>
  <c r="C48" i="46"/>
  <c r="L33" i="46"/>
  <c r="K33" i="46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G33" i="46"/>
  <c r="F33" i="46"/>
  <c r="E33" i="46"/>
  <c r="D33" i="46"/>
  <c r="D49" i="46" s="1"/>
  <c r="D52" i="46" s="1"/>
  <c r="D54" i="46" s="1"/>
  <c r="D57" i="46" s="1"/>
  <c r="D60" i="46" s="1"/>
  <c r="C33" i="46"/>
  <c r="I49" i="47"/>
  <c r="I52" i="47" s="1"/>
  <c r="I54" i="47" s="1"/>
  <c r="I57" i="47" s="1"/>
  <c r="I60" i="47" s="1"/>
  <c r="L48" i="47"/>
  <c r="L49" i="47" s="1"/>
  <c r="L52" i="47" s="1"/>
  <c r="L54" i="47" s="1"/>
  <c r="L57" i="47" s="1"/>
  <c r="L60" i="47" s="1"/>
  <c r="K48" i="47"/>
  <c r="K49" i="47" s="1"/>
  <c r="K52" i="47" s="1"/>
  <c r="K54" i="47" s="1"/>
  <c r="K57" i="47" s="1"/>
  <c r="K60" i="47" s="1"/>
  <c r="J48" i="47"/>
  <c r="I48" i="47"/>
  <c r="H48" i="47"/>
  <c r="G48" i="47"/>
  <c r="F48" i="47"/>
  <c r="E48" i="47"/>
  <c r="D48" i="47"/>
  <c r="C48" i="47"/>
  <c r="C49" i="47" s="1"/>
  <c r="C52" i="47" s="1"/>
  <c r="C54" i="47" s="1"/>
  <c r="C57" i="47" s="1"/>
  <c r="C60" i="47" s="1"/>
  <c r="L33" i="47"/>
  <c r="K33" i="47"/>
  <c r="J33" i="47"/>
  <c r="I33" i="47"/>
  <c r="H33" i="47"/>
  <c r="G33" i="47"/>
  <c r="F33" i="47"/>
  <c r="E33" i="47"/>
  <c r="D33" i="47"/>
  <c r="C33" i="47"/>
  <c r="L48" i="48"/>
  <c r="K48" i="48"/>
  <c r="J48" i="48"/>
  <c r="J49" i="48" s="1"/>
  <c r="J52" i="48" s="1"/>
  <c r="J54" i="48" s="1"/>
  <c r="J57" i="48" s="1"/>
  <c r="J60" i="48" s="1"/>
  <c r="I48" i="48"/>
  <c r="H48" i="48"/>
  <c r="G48" i="48"/>
  <c r="F48" i="48"/>
  <c r="E48" i="48"/>
  <c r="D48" i="48"/>
  <c r="C48" i="48"/>
  <c r="L33" i="48"/>
  <c r="K33" i="48"/>
  <c r="J33" i="48"/>
  <c r="I33" i="48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D33" i="48"/>
  <c r="D49" i="48" s="1"/>
  <c r="D52" i="48" s="1"/>
  <c r="D54" i="48" s="1"/>
  <c r="D57" i="48" s="1"/>
  <c r="D60" i="48" s="1"/>
  <c r="C33" i="48"/>
  <c r="E49" i="49"/>
  <c r="E52" i="49" s="1"/>
  <c r="E54" i="49" s="1"/>
  <c r="E57" i="49" s="1"/>
  <c r="E60" i="49" s="1"/>
  <c r="L48" i="49"/>
  <c r="K48" i="49"/>
  <c r="J48" i="49"/>
  <c r="I48" i="49"/>
  <c r="H48" i="49"/>
  <c r="H49" i="49" s="1"/>
  <c r="H52" i="49" s="1"/>
  <c r="H54" i="49" s="1"/>
  <c r="H57" i="49" s="1"/>
  <c r="H60" i="49" s="1"/>
  <c r="G48" i="49"/>
  <c r="F48" i="49"/>
  <c r="E48" i="49"/>
  <c r="D48" i="49"/>
  <c r="C48" i="49"/>
  <c r="L33" i="49"/>
  <c r="L49" i="49" s="1"/>
  <c r="L52" i="49" s="1"/>
  <c r="L54" i="49" s="1"/>
  <c r="L57" i="49" s="1"/>
  <c r="L60" i="49" s="1"/>
  <c r="K33" i="49"/>
  <c r="J33" i="49"/>
  <c r="I33" i="49"/>
  <c r="I49" i="49" s="1"/>
  <c r="I52" i="49" s="1"/>
  <c r="I54" i="49" s="1"/>
  <c r="I57" i="49" s="1"/>
  <c r="I60" i="49" s="1"/>
  <c r="H33" i="49"/>
  <c r="G33" i="49"/>
  <c r="F33" i="49"/>
  <c r="E33" i="49"/>
  <c r="D33" i="49"/>
  <c r="D49" i="49" s="1"/>
  <c r="D52" i="49" s="1"/>
  <c r="D54" i="49" s="1"/>
  <c r="D57" i="49" s="1"/>
  <c r="D60" i="49" s="1"/>
  <c r="C33" i="49"/>
  <c r="J52" i="50"/>
  <c r="J54" i="50" s="1"/>
  <c r="J57" i="50" s="1"/>
  <c r="J60" i="50" s="1"/>
  <c r="C49" i="50"/>
  <c r="C52" i="50" s="1"/>
  <c r="C54" i="50" s="1"/>
  <c r="C57" i="50" s="1"/>
  <c r="C60" i="50" s="1"/>
  <c r="L48" i="50"/>
  <c r="L49" i="50" s="1"/>
  <c r="L52" i="50" s="1"/>
  <c r="L54" i="50" s="1"/>
  <c r="L57" i="50" s="1"/>
  <c r="L60" i="50" s="1"/>
  <c r="K48" i="50"/>
  <c r="J48" i="50"/>
  <c r="I48" i="50"/>
  <c r="H48" i="50"/>
  <c r="G48" i="50"/>
  <c r="F48" i="50"/>
  <c r="F49" i="50" s="1"/>
  <c r="F52" i="50" s="1"/>
  <c r="F54" i="50" s="1"/>
  <c r="F57" i="50" s="1"/>
  <c r="F60" i="50" s="1"/>
  <c r="E48" i="50"/>
  <c r="D48" i="50"/>
  <c r="C48" i="50"/>
  <c r="L33" i="50"/>
  <c r="K33" i="50"/>
  <c r="K49" i="50" s="1"/>
  <c r="K52" i="50" s="1"/>
  <c r="K54" i="50" s="1"/>
  <c r="K57" i="50" s="1"/>
  <c r="K60" i="50" s="1"/>
  <c r="J33" i="50"/>
  <c r="J49" i="50" s="1"/>
  <c r="I33" i="50"/>
  <c r="H33" i="50"/>
  <c r="G33" i="50"/>
  <c r="F33" i="50"/>
  <c r="E33" i="50"/>
  <c r="D33" i="50"/>
  <c r="D49" i="50" s="1"/>
  <c r="D52" i="50" s="1"/>
  <c r="D54" i="50" s="1"/>
  <c r="D57" i="50" s="1"/>
  <c r="D60" i="50" s="1"/>
  <c r="C33" i="50"/>
  <c r="J49" i="51"/>
  <c r="J52" i="51" s="1"/>
  <c r="J54" i="51" s="1"/>
  <c r="J57" i="51" s="1"/>
  <c r="J60" i="51" s="1"/>
  <c r="L48" i="51"/>
  <c r="L49" i="51" s="1"/>
  <c r="L52" i="51" s="1"/>
  <c r="L54" i="51" s="1"/>
  <c r="L57" i="51" s="1"/>
  <c r="L60" i="51" s="1"/>
  <c r="K48" i="51"/>
  <c r="J48" i="51"/>
  <c r="I48" i="51"/>
  <c r="I49" i="51" s="1"/>
  <c r="I52" i="51" s="1"/>
  <c r="I54" i="51" s="1"/>
  <c r="I57" i="51" s="1"/>
  <c r="I60" i="51" s="1"/>
  <c r="H48" i="51"/>
  <c r="G48" i="51"/>
  <c r="F48" i="51"/>
  <c r="E48" i="51"/>
  <c r="D48" i="51"/>
  <c r="C48" i="51"/>
  <c r="L33" i="51"/>
  <c r="K33" i="51"/>
  <c r="J33" i="51"/>
  <c r="I33" i="51"/>
  <c r="H33" i="51"/>
  <c r="G33" i="51"/>
  <c r="F33" i="51"/>
  <c r="E33" i="51"/>
  <c r="E49" i="51" s="1"/>
  <c r="E52" i="51" s="1"/>
  <c r="E54" i="51" s="1"/>
  <c r="E57" i="51" s="1"/>
  <c r="E60" i="51" s="1"/>
  <c r="D33" i="51"/>
  <c r="C33" i="51"/>
  <c r="L49" i="52"/>
  <c r="L52" i="52" s="1"/>
  <c r="L54" i="52" s="1"/>
  <c r="L57" i="52" s="1"/>
  <c r="L60" i="52" s="1"/>
  <c r="L48" i="52"/>
  <c r="K48" i="52"/>
  <c r="K49" i="52" s="1"/>
  <c r="K52" i="52" s="1"/>
  <c r="K54" i="52" s="1"/>
  <c r="K57" i="52" s="1"/>
  <c r="K60" i="52" s="1"/>
  <c r="J48" i="52"/>
  <c r="J49" i="52" s="1"/>
  <c r="J52" i="52" s="1"/>
  <c r="J54" i="52" s="1"/>
  <c r="J57" i="52" s="1"/>
  <c r="J60" i="52" s="1"/>
  <c r="I48" i="52"/>
  <c r="H48" i="52"/>
  <c r="G48" i="52"/>
  <c r="F48" i="52"/>
  <c r="E48" i="52"/>
  <c r="D48" i="52"/>
  <c r="C48" i="52"/>
  <c r="L33" i="52"/>
  <c r="K33" i="52"/>
  <c r="J33" i="52"/>
  <c r="I33" i="52"/>
  <c r="H33" i="52"/>
  <c r="G33" i="52"/>
  <c r="F33" i="52"/>
  <c r="F49" i="52" s="1"/>
  <c r="F52" i="52" s="1"/>
  <c r="F54" i="52" s="1"/>
  <c r="F57" i="52" s="1"/>
  <c r="F60" i="52" s="1"/>
  <c r="E33" i="52"/>
  <c r="D33" i="52"/>
  <c r="C33" i="52"/>
  <c r="J49" i="53"/>
  <c r="J52" i="53" s="1"/>
  <c r="J54" i="53" s="1"/>
  <c r="J57" i="53" s="1"/>
  <c r="J60" i="53" s="1"/>
  <c r="L48" i="53"/>
  <c r="K48" i="53"/>
  <c r="J48" i="53"/>
  <c r="I48" i="53"/>
  <c r="H48" i="53"/>
  <c r="H49" i="53" s="1"/>
  <c r="H52" i="53" s="1"/>
  <c r="H54" i="53" s="1"/>
  <c r="H57" i="53" s="1"/>
  <c r="H60" i="53" s="1"/>
  <c r="G48" i="53"/>
  <c r="F48" i="53"/>
  <c r="E48" i="53"/>
  <c r="D48" i="53"/>
  <c r="C48" i="53"/>
  <c r="C49" i="53" s="1"/>
  <c r="C52" i="53" s="1"/>
  <c r="C54" i="53" s="1"/>
  <c r="C57" i="53" s="1"/>
  <c r="C60" i="53" s="1"/>
  <c r="L33" i="53"/>
  <c r="K33" i="53"/>
  <c r="J33" i="53"/>
  <c r="I33" i="53"/>
  <c r="I49" i="53" s="1"/>
  <c r="I52" i="53" s="1"/>
  <c r="I54" i="53" s="1"/>
  <c r="I57" i="53" s="1"/>
  <c r="I60" i="53" s="1"/>
  <c r="H33" i="53"/>
  <c r="G33" i="53"/>
  <c r="G49" i="53" s="1"/>
  <c r="G52" i="53" s="1"/>
  <c r="G54" i="53" s="1"/>
  <c r="G57" i="53" s="1"/>
  <c r="G60" i="53" s="1"/>
  <c r="F33" i="53"/>
  <c r="E33" i="53"/>
  <c r="E49" i="53" s="1"/>
  <c r="E52" i="53" s="1"/>
  <c r="E54" i="53" s="1"/>
  <c r="E57" i="53" s="1"/>
  <c r="E60" i="53" s="1"/>
  <c r="D33" i="53"/>
  <c r="C33" i="53"/>
  <c r="H54" i="54"/>
  <c r="H57" i="54" s="1"/>
  <c r="H60" i="54" s="1"/>
  <c r="K49" i="54"/>
  <c r="K52" i="54" s="1"/>
  <c r="K54" i="54" s="1"/>
  <c r="K57" i="54" s="1"/>
  <c r="K60" i="54" s="1"/>
  <c r="I49" i="54"/>
  <c r="I52" i="54" s="1"/>
  <c r="I54" i="54" s="1"/>
  <c r="I57" i="54" s="1"/>
  <c r="I60" i="54" s="1"/>
  <c r="H49" i="54"/>
  <c r="H52" i="54" s="1"/>
  <c r="L48" i="54"/>
  <c r="K48" i="54"/>
  <c r="J48" i="54"/>
  <c r="I48" i="54"/>
  <c r="H48" i="54"/>
  <c r="G48" i="54"/>
  <c r="F48" i="54"/>
  <c r="F49" i="54" s="1"/>
  <c r="F52" i="54" s="1"/>
  <c r="F54" i="54" s="1"/>
  <c r="F57" i="54" s="1"/>
  <c r="F60" i="54" s="1"/>
  <c r="E48" i="54"/>
  <c r="D48" i="54"/>
  <c r="C48" i="54"/>
  <c r="L33" i="54"/>
  <c r="K33" i="54"/>
  <c r="J33" i="54"/>
  <c r="I33" i="54"/>
  <c r="H33" i="54"/>
  <c r="G33" i="54"/>
  <c r="G49" i="54" s="1"/>
  <c r="G52" i="54" s="1"/>
  <c r="G54" i="54" s="1"/>
  <c r="G57" i="54" s="1"/>
  <c r="G60" i="54" s="1"/>
  <c r="F33" i="54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H54" i="55"/>
  <c r="H57" i="55" s="1"/>
  <c r="H60" i="55" s="1"/>
  <c r="H52" i="55"/>
  <c r="L48" i="55"/>
  <c r="K48" i="55"/>
  <c r="J48" i="55"/>
  <c r="I48" i="55"/>
  <c r="H48" i="55"/>
  <c r="G48" i="55"/>
  <c r="F48" i="55"/>
  <c r="E48" i="55"/>
  <c r="D48" i="55"/>
  <c r="C48" i="55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C33" i="55"/>
  <c r="F49" i="56"/>
  <c r="F52" i="56" s="1"/>
  <c r="F54" i="56" s="1"/>
  <c r="F57" i="56" s="1"/>
  <c r="F60" i="56" s="1"/>
  <c r="L48" i="56"/>
  <c r="K48" i="56"/>
  <c r="J48" i="56"/>
  <c r="I48" i="56"/>
  <c r="H48" i="56"/>
  <c r="G48" i="56"/>
  <c r="F48" i="56"/>
  <c r="E48" i="56"/>
  <c r="D48" i="56"/>
  <c r="C48" i="56"/>
  <c r="L33" i="56"/>
  <c r="K33" i="56"/>
  <c r="K49" i="56" s="1"/>
  <c r="K52" i="56" s="1"/>
  <c r="K54" i="56" s="1"/>
  <c r="K57" i="56" s="1"/>
  <c r="K60" i="56" s="1"/>
  <c r="J33" i="56"/>
  <c r="J49" i="56" s="1"/>
  <c r="J52" i="56" s="1"/>
  <c r="J54" i="56" s="1"/>
  <c r="J57" i="56" s="1"/>
  <c r="J60" i="56" s="1"/>
  <c r="I33" i="56"/>
  <c r="H33" i="56"/>
  <c r="H49" i="56" s="1"/>
  <c r="H52" i="56" s="1"/>
  <c r="H54" i="56" s="1"/>
  <c r="H57" i="56" s="1"/>
  <c r="H60" i="56" s="1"/>
  <c r="G33" i="56"/>
  <c r="F33" i="56"/>
  <c r="E33" i="56"/>
  <c r="E49" i="56" s="1"/>
  <c r="E52" i="56" s="1"/>
  <c r="E54" i="56" s="1"/>
  <c r="E57" i="56" s="1"/>
  <c r="E60" i="56" s="1"/>
  <c r="D33" i="56"/>
  <c r="C33" i="56"/>
  <c r="F49" i="57"/>
  <c r="F52" i="57" s="1"/>
  <c r="F54" i="57" s="1"/>
  <c r="F57" i="57" s="1"/>
  <c r="F60" i="57" s="1"/>
  <c r="L48" i="57"/>
  <c r="K48" i="57"/>
  <c r="J48" i="57"/>
  <c r="I48" i="57"/>
  <c r="H48" i="57"/>
  <c r="G48" i="57"/>
  <c r="G49" i="57" s="1"/>
  <c r="G52" i="57" s="1"/>
  <c r="G54" i="57" s="1"/>
  <c r="G57" i="57" s="1"/>
  <c r="G60" i="57" s="1"/>
  <c r="F48" i="57"/>
  <c r="E48" i="57"/>
  <c r="D48" i="57"/>
  <c r="C48" i="57"/>
  <c r="L33" i="57"/>
  <c r="L49" i="57" s="1"/>
  <c r="L52" i="57" s="1"/>
  <c r="L54" i="57" s="1"/>
  <c r="L57" i="57" s="1"/>
  <c r="L60" i="57" s="1"/>
  <c r="K33" i="57"/>
  <c r="K49" i="57" s="1"/>
  <c r="K52" i="57" s="1"/>
  <c r="K54" i="57" s="1"/>
  <c r="K57" i="57" s="1"/>
  <c r="K60" i="57" s="1"/>
  <c r="J33" i="57"/>
  <c r="J49" i="57" s="1"/>
  <c r="J52" i="57" s="1"/>
  <c r="J54" i="57" s="1"/>
  <c r="J57" i="57" s="1"/>
  <c r="J60" i="57" s="1"/>
  <c r="I33" i="57"/>
  <c r="I49" i="57" s="1"/>
  <c r="I52" i="57" s="1"/>
  <c r="I54" i="57" s="1"/>
  <c r="I57" i="57" s="1"/>
  <c r="I60" i="57" s="1"/>
  <c r="H33" i="57"/>
  <c r="G33" i="57"/>
  <c r="F33" i="57"/>
  <c r="E33" i="57"/>
  <c r="D33" i="57"/>
  <c r="C33" i="57"/>
  <c r="C49" i="57" s="1"/>
  <c r="C52" i="57" s="1"/>
  <c r="C54" i="57" s="1"/>
  <c r="C57" i="57" s="1"/>
  <c r="C60" i="57" s="1"/>
  <c r="L49" i="58"/>
  <c r="L52" i="58" s="1"/>
  <c r="L54" i="58" s="1"/>
  <c r="L57" i="58" s="1"/>
  <c r="L60" i="58" s="1"/>
  <c r="L48" i="58"/>
  <c r="K48" i="58"/>
  <c r="K49" i="58" s="1"/>
  <c r="K52" i="58" s="1"/>
  <c r="K54" i="58" s="1"/>
  <c r="K57" i="58" s="1"/>
  <c r="K60" i="58" s="1"/>
  <c r="J48" i="58"/>
  <c r="I48" i="58"/>
  <c r="H48" i="58"/>
  <c r="G48" i="58"/>
  <c r="F48" i="58"/>
  <c r="E48" i="58"/>
  <c r="D48" i="58"/>
  <c r="C48" i="58"/>
  <c r="L33" i="58"/>
  <c r="K33" i="58"/>
  <c r="J33" i="58"/>
  <c r="J49" i="58" s="1"/>
  <c r="J52" i="58" s="1"/>
  <c r="J54" i="58" s="1"/>
  <c r="J57" i="58" s="1"/>
  <c r="J60" i="58" s="1"/>
  <c r="I33" i="58"/>
  <c r="I49" i="58" s="1"/>
  <c r="I52" i="58" s="1"/>
  <c r="I54" i="58" s="1"/>
  <c r="I57" i="58" s="1"/>
  <c r="I60" i="58" s="1"/>
  <c r="H33" i="58"/>
  <c r="G33" i="58"/>
  <c r="F33" i="58"/>
  <c r="E33" i="58"/>
  <c r="D33" i="58"/>
  <c r="D49" i="58" s="1"/>
  <c r="D52" i="58" s="1"/>
  <c r="D54" i="58" s="1"/>
  <c r="D57" i="58" s="1"/>
  <c r="D60" i="58" s="1"/>
  <c r="C33" i="58"/>
  <c r="C49" i="58" s="1"/>
  <c r="C52" i="58" s="1"/>
  <c r="C54" i="58" s="1"/>
  <c r="C57" i="58" s="1"/>
  <c r="C60" i="58" s="1"/>
  <c r="H49" i="59"/>
  <c r="H52" i="59" s="1"/>
  <c r="H54" i="59" s="1"/>
  <c r="H57" i="59" s="1"/>
  <c r="H60" i="59" s="1"/>
  <c r="L48" i="59"/>
  <c r="K48" i="59"/>
  <c r="K49" i="59" s="1"/>
  <c r="K52" i="59" s="1"/>
  <c r="K54" i="59" s="1"/>
  <c r="K57" i="59" s="1"/>
  <c r="K60" i="59" s="1"/>
  <c r="J48" i="59"/>
  <c r="I48" i="59"/>
  <c r="I49" i="59" s="1"/>
  <c r="I52" i="59" s="1"/>
  <c r="I54" i="59" s="1"/>
  <c r="I57" i="59" s="1"/>
  <c r="I60" i="59" s="1"/>
  <c r="H48" i="59"/>
  <c r="G48" i="59"/>
  <c r="F48" i="59"/>
  <c r="E48" i="59"/>
  <c r="D48" i="59"/>
  <c r="C48" i="59"/>
  <c r="C49" i="59" s="1"/>
  <c r="C52" i="59" s="1"/>
  <c r="C54" i="59" s="1"/>
  <c r="C57" i="59" s="1"/>
  <c r="C60" i="59" s="1"/>
  <c r="L33" i="59"/>
  <c r="K33" i="59"/>
  <c r="J33" i="59"/>
  <c r="J49" i="59" s="1"/>
  <c r="J52" i="59" s="1"/>
  <c r="J54" i="59" s="1"/>
  <c r="J57" i="59" s="1"/>
  <c r="J60" i="59" s="1"/>
  <c r="I33" i="59"/>
  <c r="H33" i="59"/>
  <c r="G33" i="59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D49" i="59" s="1"/>
  <c r="D52" i="59" s="1"/>
  <c r="D54" i="59" s="1"/>
  <c r="D57" i="59" s="1"/>
  <c r="D60" i="59" s="1"/>
  <c r="C33" i="59"/>
  <c r="H49" i="60"/>
  <c r="H52" i="60" s="1"/>
  <c r="H54" i="60" s="1"/>
  <c r="H57" i="60" s="1"/>
  <c r="H60" i="60" s="1"/>
  <c r="G49" i="60"/>
  <c r="G52" i="60" s="1"/>
  <c r="G54" i="60" s="1"/>
  <c r="G57" i="60" s="1"/>
  <c r="G60" i="60" s="1"/>
  <c r="F49" i="60"/>
  <c r="F52" i="60" s="1"/>
  <c r="F54" i="60" s="1"/>
  <c r="F57" i="60" s="1"/>
  <c r="F60" i="60" s="1"/>
  <c r="L48" i="60"/>
  <c r="K48" i="60"/>
  <c r="J48" i="60"/>
  <c r="I48" i="60"/>
  <c r="H48" i="60"/>
  <c r="G48" i="60"/>
  <c r="F48" i="60"/>
  <c r="E48" i="60"/>
  <c r="D48" i="60"/>
  <c r="C48" i="60"/>
  <c r="L33" i="60"/>
  <c r="K33" i="60"/>
  <c r="J33" i="60"/>
  <c r="I33" i="60"/>
  <c r="H33" i="60"/>
  <c r="G33" i="60"/>
  <c r="F33" i="60"/>
  <c r="E33" i="60"/>
  <c r="D33" i="60"/>
  <c r="C33" i="60"/>
  <c r="L49" i="61"/>
  <c r="L52" i="61" s="1"/>
  <c r="L54" i="61" s="1"/>
  <c r="L57" i="61" s="1"/>
  <c r="L60" i="61" s="1"/>
  <c r="E49" i="61"/>
  <c r="E52" i="61" s="1"/>
  <c r="E54" i="61" s="1"/>
  <c r="E57" i="61" s="1"/>
  <c r="E60" i="61" s="1"/>
  <c r="L48" i="61"/>
  <c r="K48" i="61"/>
  <c r="J48" i="61"/>
  <c r="I48" i="61"/>
  <c r="H48" i="61"/>
  <c r="G48" i="61"/>
  <c r="F48" i="61"/>
  <c r="E48" i="61"/>
  <c r="D48" i="61"/>
  <c r="C48" i="61"/>
  <c r="L33" i="61"/>
  <c r="K33" i="61"/>
  <c r="K49" i="61" s="1"/>
  <c r="K52" i="61" s="1"/>
  <c r="K54" i="61" s="1"/>
  <c r="K57" i="61" s="1"/>
  <c r="K60" i="61" s="1"/>
  <c r="J33" i="61"/>
  <c r="J49" i="61" s="1"/>
  <c r="J52" i="61" s="1"/>
  <c r="J54" i="61" s="1"/>
  <c r="J57" i="61" s="1"/>
  <c r="J60" i="61" s="1"/>
  <c r="I33" i="61"/>
  <c r="H33" i="61"/>
  <c r="G33" i="61"/>
  <c r="F33" i="61"/>
  <c r="E33" i="61"/>
  <c r="D33" i="61"/>
  <c r="D49" i="61" s="1"/>
  <c r="D52" i="61" s="1"/>
  <c r="D54" i="61" s="1"/>
  <c r="D57" i="61" s="1"/>
  <c r="D60" i="61" s="1"/>
  <c r="C33" i="61"/>
  <c r="L48" i="62"/>
  <c r="K48" i="62"/>
  <c r="K49" i="62" s="1"/>
  <c r="K52" i="62" s="1"/>
  <c r="K54" i="62" s="1"/>
  <c r="K57" i="62" s="1"/>
  <c r="K60" i="62" s="1"/>
  <c r="J48" i="62"/>
  <c r="I48" i="62"/>
  <c r="H48" i="62"/>
  <c r="G48" i="62"/>
  <c r="F48" i="62"/>
  <c r="E48" i="62"/>
  <c r="D48" i="62"/>
  <c r="C48" i="62"/>
  <c r="L33" i="62"/>
  <c r="L49" i="62" s="1"/>
  <c r="L52" i="62" s="1"/>
  <c r="L54" i="62" s="1"/>
  <c r="L57" i="62" s="1"/>
  <c r="L60" i="62" s="1"/>
  <c r="K33" i="62"/>
  <c r="J33" i="62"/>
  <c r="I33" i="62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F49" i="62" s="1"/>
  <c r="F52" i="62" s="1"/>
  <c r="F54" i="62" s="1"/>
  <c r="F57" i="62" s="1"/>
  <c r="F60" i="62" s="1"/>
  <c r="E33" i="62"/>
  <c r="D33" i="62"/>
  <c r="C33" i="62"/>
  <c r="C49" i="62" s="1"/>
  <c r="C52" i="62" s="1"/>
  <c r="C54" i="62" s="1"/>
  <c r="C57" i="62" s="1"/>
  <c r="C60" i="62" s="1"/>
  <c r="F54" i="63"/>
  <c r="F57" i="63" s="1"/>
  <c r="F60" i="63" s="1"/>
  <c r="F52" i="63"/>
  <c r="K49" i="63"/>
  <c r="K52" i="63" s="1"/>
  <c r="K54" i="63" s="1"/>
  <c r="K57" i="63" s="1"/>
  <c r="K60" i="63" s="1"/>
  <c r="I49" i="63"/>
  <c r="I52" i="63" s="1"/>
  <c r="I54" i="63" s="1"/>
  <c r="I57" i="63" s="1"/>
  <c r="I60" i="63" s="1"/>
  <c r="L48" i="63"/>
  <c r="K48" i="63"/>
  <c r="J48" i="63"/>
  <c r="J49" i="63" s="1"/>
  <c r="J52" i="63" s="1"/>
  <c r="J54" i="63" s="1"/>
  <c r="J57" i="63" s="1"/>
  <c r="J60" i="63" s="1"/>
  <c r="I48" i="63"/>
  <c r="H48" i="63"/>
  <c r="G48" i="63"/>
  <c r="F48" i="63"/>
  <c r="E48" i="63"/>
  <c r="D48" i="63"/>
  <c r="C48" i="63"/>
  <c r="L33" i="63"/>
  <c r="L49" i="63" s="1"/>
  <c r="L52" i="63" s="1"/>
  <c r="L54" i="63" s="1"/>
  <c r="L57" i="63" s="1"/>
  <c r="L60" i="63" s="1"/>
  <c r="K33" i="63"/>
  <c r="J33" i="63"/>
  <c r="I33" i="63"/>
  <c r="H33" i="63"/>
  <c r="H49" i="63" s="1"/>
  <c r="H52" i="63" s="1"/>
  <c r="H54" i="63" s="1"/>
  <c r="H57" i="63" s="1"/>
  <c r="H60" i="63" s="1"/>
  <c r="G33" i="63"/>
  <c r="G49" i="63" s="1"/>
  <c r="G52" i="63" s="1"/>
  <c r="G54" i="63" s="1"/>
  <c r="G57" i="63" s="1"/>
  <c r="G60" i="63" s="1"/>
  <c r="F33" i="63"/>
  <c r="F49" i="63" s="1"/>
  <c r="E33" i="63"/>
  <c r="D33" i="63"/>
  <c r="C33" i="63"/>
  <c r="C49" i="63" s="1"/>
  <c r="C52" i="63" s="1"/>
  <c r="C54" i="63" s="1"/>
  <c r="C57" i="63" s="1"/>
  <c r="C60" i="63" s="1"/>
  <c r="G60" i="64"/>
  <c r="G49" i="64"/>
  <c r="G52" i="64" s="1"/>
  <c r="G54" i="64" s="1"/>
  <c r="G57" i="64" s="1"/>
  <c r="F49" i="64"/>
  <c r="F52" i="64" s="1"/>
  <c r="F54" i="64" s="1"/>
  <c r="F57" i="64" s="1"/>
  <c r="F60" i="64" s="1"/>
  <c r="L48" i="64"/>
  <c r="K48" i="64"/>
  <c r="J48" i="64"/>
  <c r="I48" i="64"/>
  <c r="H48" i="64"/>
  <c r="G48" i="64"/>
  <c r="F48" i="64"/>
  <c r="E48" i="64"/>
  <c r="D48" i="64"/>
  <c r="C48" i="64"/>
  <c r="L33" i="64"/>
  <c r="K33" i="64"/>
  <c r="J33" i="64"/>
  <c r="I33" i="64"/>
  <c r="H33" i="64"/>
  <c r="G33" i="64"/>
  <c r="F33" i="64"/>
  <c r="E33" i="64"/>
  <c r="E49" i="64" s="1"/>
  <c r="E52" i="64" s="1"/>
  <c r="E54" i="64" s="1"/>
  <c r="E57" i="64" s="1"/>
  <c r="E60" i="64" s="1"/>
  <c r="D33" i="64"/>
  <c r="C33" i="64"/>
  <c r="K52" i="65"/>
  <c r="K54" i="65" s="1"/>
  <c r="K57" i="65" s="1"/>
  <c r="K60" i="65" s="1"/>
  <c r="L48" i="65"/>
  <c r="K48" i="65"/>
  <c r="J48" i="65"/>
  <c r="I48" i="65"/>
  <c r="H48" i="65"/>
  <c r="G48" i="65"/>
  <c r="G49" i="65" s="1"/>
  <c r="G52" i="65" s="1"/>
  <c r="G54" i="65" s="1"/>
  <c r="G57" i="65" s="1"/>
  <c r="G60" i="65" s="1"/>
  <c r="F48" i="65"/>
  <c r="E48" i="65"/>
  <c r="D48" i="65"/>
  <c r="C48" i="65"/>
  <c r="L33" i="65"/>
  <c r="L49" i="65" s="1"/>
  <c r="L52" i="65" s="1"/>
  <c r="L54" i="65" s="1"/>
  <c r="L57" i="65" s="1"/>
  <c r="L60" i="65" s="1"/>
  <c r="K33" i="65"/>
  <c r="K49" i="65" s="1"/>
  <c r="J33" i="65"/>
  <c r="J49" i="65" s="1"/>
  <c r="J52" i="65" s="1"/>
  <c r="J54" i="65" s="1"/>
  <c r="J57" i="65" s="1"/>
  <c r="J60" i="65" s="1"/>
  <c r="I33" i="65"/>
  <c r="I49" i="65" s="1"/>
  <c r="I52" i="65" s="1"/>
  <c r="I54" i="65" s="1"/>
  <c r="I57" i="65" s="1"/>
  <c r="I60" i="65" s="1"/>
  <c r="H33" i="65"/>
  <c r="G33" i="65"/>
  <c r="F33" i="65"/>
  <c r="F49" i="65" s="1"/>
  <c r="F52" i="65" s="1"/>
  <c r="F54" i="65" s="1"/>
  <c r="F57" i="65" s="1"/>
  <c r="F60" i="65" s="1"/>
  <c r="E33" i="65"/>
  <c r="D33" i="65"/>
  <c r="D49" i="65" s="1"/>
  <c r="D52" i="65" s="1"/>
  <c r="D54" i="65" s="1"/>
  <c r="D57" i="65" s="1"/>
  <c r="D60" i="65" s="1"/>
  <c r="C33" i="65"/>
  <c r="C49" i="65" s="1"/>
  <c r="C52" i="65" s="1"/>
  <c r="C54" i="65" s="1"/>
  <c r="C57" i="65" s="1"/>
  <c r="C60" i="65" s="1"/>
  <c r="L49" i="66"/>
  <c r="L52" i="66" s="1"/>
  <c r="L54" i="66" s="1"/>
  <c r="L57" i="66" s="1"/>
  <c r="L60" i="66" s="1"/>
  <c r="L48" i="66"/>
  <c r="K48" i="66"/>
  <c r="J48" i="66"/>
  <c r="I48" i="66"/>
  <c r="H48" i="66"/>
  <c r="G48" i="66"/>
  <c r="F48" i="66"/>
  <c r="E48" i="66"/>
  <c r="D48" i="66"/>
  <c r="C48" i="66"/>
  <c r="L33" i="66"/>
  <c r="K33" i="66"/>
  <c r="K49" i="66" s="1"/>
  <c r="K52" i="66" s="1"/>
  <c r="K54" i="66" s="1"/>
  <c r="K57" i="66" s="1"/>
  <c r="K60" i="66" s="1"/>
  <c r="J33" i="66"/>
  <c r="J49" i="66" s="1"/>
  <c r="J52" i="66" s="1"/>
  <c r="J54" i="66" s="1"/>
  <c r="J57" i="66" s="1"/>
  <c r="J60" i="66" s="1"/>
  <c r="I33" i="66"/>
  <c r="H33" i="66"/>
  <c r="G33" i="66"/>
  <c r="F33" i="66"/>
  <c r="F49" i="66" s="1"/>
  <c r="F52" i="66" s="1"/>
  <c r="F54" i="66" s="1"/>
  <c r="F57" i="66" s="1"/>
  <c r="F60" i="66" s="1"/>
  <c r="E33" i="66"/>
  <c r="D33" i="66"/>
  <c r="C33" i="66"/>
  <c r="D49" i="67"/>
  <c r="D52" i="67" s="1"/>
  <c r="D54" i="67" s="1"/>
  <c r="D57" i="67" s="1"/>
  <c r="D60" i="67" s="1"/>
  <c r="C49" i="67"/>
  <c r="C52" i="67" s="1"/>
  <c r="C54" i="67" s="1"/>
  <c r="C57" i="67" s="1"/>
  <c r="C60" i="67" s="1"/>
  <c r="L48" i="67"/>
  <c r="K48" i="67"/>
  <c r="J48" i="67"/>
  <c r="J49" i="67" s="1"/>
  <c r="J52" i="67" s="1"/>
  <c r="J54" i="67" s="1"/>
  <c r="J57" i="67" s="1"/>
  <c r="J60" i="67" s="1"/>
  <c r="I48" i="67"/>
  <c r="H48" i="67"/>
  <c r="G48" i="67"/>
  <c r="F48" i="67"/>
  <c r="E48" i="67"/>
  <c r="E49" i="67" s="1"/>
  <c r="E52" i="67" s="1"/>
  <c r="E54" i="67" s="1"/>
  <c r="E57" i="67" s="1"/>
  <c r="E60" i="67" s="1"/>
  <c r="D48" i="67"/>
  <c r="C48" i="67"/>
  <c r="L33" i="67"/>
  <c r="K33" i="67"/>
  <c r="K49" i="67" s="1"/>
  <c r="K52" i="67" s="1"/>
  <c r="K54" i="67" s="1"/>
  <c r="K57" i="67" s="1"/>
  <c r="K60" i="67" s="1"/>
  <c r="J33" i="67"/>
  <c r="I33" i="67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D33" i="67"/>
  <c r="C33" i="67"/>
  <c r="H52" i="68"/>
  <c r="H54" i="68" s="1"/>
  <c r="H57" i="68" s="1"/>
  <c r="H60" i="68" s="1"/>
  <c r="J49" i="68"/>
  <c r="J52" i="68" s="1"/>
  <c r="J54" i="68" s="1"/>
  <c r="J57" i="68" s="1"/>
  <c r="J60" i="68" s="1"/>
  <c r="I49" i="68"/>
  <c r="I52" i="68" s="1"/>
  <c r="I54" i="68" s="1"/>
  <c r="I57" i="68" s="1"/>
  <c r="I60" i="68" s="1"/>
  <c r="H49" i="68"/>
  <c r="L48" i="68"/>
  <c r="K48" i="68"/>
  <c r="K49" i="68" s="1"/>
  <c r="K52" i="68" s="1"/>
  <c r="K54" i="68" s="1"/>
  <c r="K57" i="68" s="1"/>
  <c r="K60" i="68" s="1"/>
  <c r="J48" i="68"/>
  <c r="I48" i="68"/>
  <c r="H48" i="68"/>
  <c r="G48" i="68"/>
  <c r="F48" i="68"/>
  <c r="E48" i="68"/>
  <c r="D48" i="68"/>
  <c r="C48" i="68"/>
  <c r="C49" i="68" s="1"/>
  <c r="C52" i="68" s="1"/>
  <c r="C54" i="68" s="1"/>
  <c r="C57" i="68" s="1"/>
  <c r="C60" i="68" s="1"/>
  <c r="L33" i="68"/>
  <c r="K33" i="68"/>
  <c r="J33" i="68"/>
  <c r="I33" i="68"/>
  <c r="H33" i="68"/>
  <c r="G33" i="68"/>
  <c r="F33" i="68"/>
  <c r="E33" i="68"/>
  <c r="D33" i="68"/>
  <c r="C33" i="68"/>
  <c r="F52" i="69"/>
  <c r="F54" i="69" s="1"/>
  <c r="F57" i="69" s="1"/>
  <c r="F60" i="69" s="1"/>
  <c r="L48" i="69"/>
  <c r="K48" i="69"/>
  <c r="J48" i="69"/>
  <c r="I48" i="69"/>
  <c r="I49" i="69" s="1"/>
  <c r="I52" i="69" s="1"/>
  <c r="I54" i="69" s="1"/>
  <c r="I57" i="69" s="1"/>
  <c r="I60" i="69" s="1"/>
  <c r="H48" i="69"/>
  <c r="H49" i="69" s="1"/>
  <c r="H52" i="69" s="1"/>
  <c r="H54" i="69" s="1"/>
  <c r="H57" i="69" s="1"/>
  <c r="H60" i="69" s="1"/>
  <c r="G48" i="69"/>
  <c r="G49" i="69" s="1"/>
  <c r="G52" i="69" s="1"/>
  <c r="G54" i="69" s="1"/>
  <c r="G57" i="69" s="1"/>
  <c r="G60" i="69" s="1"/>
  <c r="F48" i="69"/>
  <c r="F49" i="69" s="1"/>
  <c r="E48" i="69"/>
  <c r="D48" i="69"/>
  <c r="C48" i="69"/>
  <c r="L33" i="69"/>
  <c r="K33" i="69"/>
  <c r="J33" i="69"/>
  <c r="J49" i="69" s="1"/>
  <c r="J52" i="69" s="1"/>
  <c r="J54" i="69" s="1"/>
  <c r="J57" i="69" s="1"/>
  <c r="J60" i="69" s="1"/>
  <c r="I33" i="69"/>
  <c r="H33" i="69"/>
  <c r="G33" i="69"/>
  <c r="F33" i="69"/>
  <c r="E33" i="69"/>
  <c r="D33" i="69"/>
  <c r="C33" i="69"/>
  <c r="D49" i="70"/>
  <c r="D52" i="70" s="1"/>
  <c r="D54" i="70" s="1"/>
  <c r="D57" i="70" s="1"/>
  <c r="D60" i="70" s="1"/>
  <c r="L48" i="70"/>
  <c r="L49" i="70" s="1"/>
  <c r="L52" i="70" s="1"/>
  <c r="L54" i="70" s="1"/>
  <c r="L57" i="70" s="1"/>
  <c r="L60" i="70" s="1"/>
  <c r="K48" i="70"/>
  <c r="J48" i="70"/>
  <c r="I48" i="70"/>
  <c r="H48" i="70"/>
  <c r="G48" i="70"/>
  <c r="G49" i="70" s="1"/>
  <c r="G52" i="70" s="1"/>
  <c r="G54" i="70" s="1"/>
  <c r="G57" i="70" s="1"/>
  <c r="G60" i="70" s="1"/>
  <c r="F48" i="70"/>
  <c r="E48" i="70"/>
  <c r="D48" i="70"/>
  <c r="C48" i="70"/>
  <c r="L33" i="70"/>
  <c r="K33" i="70"/>
  <c r="J33" i="70"/>
  <c r="I33" i="70"/>
  <c r="H33" i="70"/>
  <c r="G33" i="70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C33" i="70"/>
  <c r="C49" i="70" s="1"/>
  <c r="C52" i="70" s="1"/>
  <c r="C54" i="70" s="1"/>
  <c r="C57" i="70" s="1"/>
  <c r="C60" i="70" s="1"/>
  <c r="D49" i="71"/>
  <c r="D52" i="71" s="1"/>
  <c r="D54" i="71" s="1"/>
  <c r="D57" i="71" s="1"/>
  <c r="D60" i="71" s="1"/>
  <c r="C49" i="71"/>
  <c r="C52" i="71" s="1"/>
  <c r="C54" i="71" s="1"/>
  <c r="C57" i="71" s="1"/>
  <c r="C60" i="71" s="1"/>
  <c r="L48" i="71"/>
  <c r="L49" i="71" s="1"/>
  <c r="L52" i="71" s="1"/>
  <c r="L54" i="71" s="1"/>
  <c r="L57" i="71" s="1"/>
  <c r="L60" i="71" s="1"/>
  <c r="K48" i="71"/>
  <c r="K49" i="71" s="1"/>
  <c r="K52" i="71" s="1"/>
  <c r="K54" i="71" s="1"/>
  <c r="K57" i="71" s="1"/>
  <c r="K60" i="71" s="1"/>
  <c r="J48" i="71"/>
  <c r="J49" i="71" s="1"/>
  <c r="J52" i="71" s="1"/>
  <c r="J54" i="71" s="1"/>
  <c r="J57" i="71" s="1"/>
  <c r="J60" i="71" s="1"/>
  <c r="I48" i="71"/>
  <c r="H48" i="71"/>
  <c r="G48" i="71"/>
  <c r="F48" i="71"/>
  <c r="E48" i="71"/>
  <c r="D48" i="71"/>
  <c r="C48" i="71"/>
  <c r="L33" i="71"/>
  <c r="K33" i="71"/>
  <c r="J33" i="7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G49" i="71" s="1"/>
  <c r="G52" i="71" s="1"/>
  <c r="G54" i="71" s="1"/>
  <c r="G57" i="71" s="1"/>
  <c r="G60" i="71" s="1"/>
  <c r="F33" i="71"/>
  <c r="F49" i="71" s="1"/>
  <c r="F52" i="71" s="1"/>
  <c r="F54" i="71" s="1"/>
  <c r="F57" i="71" s="1"/>
  <c r="F60" i="71" s="1"/>
  <c r="E33" i="71"/>
  <c r="D33" i="71"/>
  <c r="C33" i="71"/>
  <c r="I49" i="72"/>
  <c r="I52" i="72" s="1"/>
  <c r="I54" i="72" s="1"/>
  <c r="I57" i="72" s="1"/>
  <c r="I60" i="72" s="1"/>
  <c r="H49" i="72"/>
  <c r="H52" i="72" s="1"/>
  <c r="H54" i="72" s="1"/>
  <c r="H57" i="72" s="1"/>
  <c r="H60" i="72" s="1"/>
  <c r="L48" i="72"/>
  <c r="K48" i="72"/>
  <c r="J48" i="72"/>
  <c r="I48" i="72"/>
  <c r="H48" i="72"/>
  <c r="G48" i="72"/>
  <c r="F48" i="72"/>
  <c r="E48" i="72"/>
  <c r="D48" i="72"/>
  <c r="C48" i="72"/>
  <c r="L33" i="72"/>
  <c r="K33" i="72"/>
  <c r="J33" i="72"/>
  <c r="J49" i="72" s="1"/>
  <c r="J52" i="72" s="1"/>
  <c r="J54" i="72" s="1"/>
  <c r="J57" i="72" s="1"/>
  <c r="J60" i="72" s="1"/>
  <c r="I33" i="72"/>
  <c r="H33" i="72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E49" i="72" s="1"/>
  <c r="E52" i="72" s="1"/>
  <c r="E54" i="72" s="1"/>
  <c r="E57" i="72" s="1"/>
  <c r="E60" i="72" s="1"/>
  <c r="D33" i="72"/>
  <c r="D49" i="72" s="1"/>
  <c r="D52" i="72" s="1"/>
  <c r="D54" i="72" s="1"/>
  <c r="D57" i="72" s="1"/>
  <c r="D60" i="72" s="1"/>
  <c r="C33" i="72"/>
  <c r="F52" i="73"/>
  <c r="F54" i="73" s="1"/>
  <c r="F57" i="73" s="1"/>
  <c r="F60" i="73" s="1"/>
  <c r="H49" i="73"/>
  <c r="H52" i="73" s="1"/>
  <c r="H54" i="73" s="1"/>
  <c r="H57" i="73" s="1"/>
  <c r="H60" i="73" s="1"/>
  <c r="G49" i="73"/>
  <c r="G52" i="73" s="1"/>
  <c r="G54" i="73" s="1"/>
  <c r="G57" i="73" s="1"/>
  <c r="G60" i="73" s="1"/>
  <c r="L48" i="73"/>
  <c r="K48" i="73"/>
  <c r="J48" i="73"/>
  <c r="I48" i="73"/>
  <c r="H48" i="73"/>
  <c r="G48" i="73"/>
  <c r="F48" i="73"/>
  <c r="E48" i="73"/>
  <c r="D48" i="73"/>
  <c r="C48" i="73"/>
  <c r="L33" i="73"/>
  <c r="L49" i="73" s="1"/>
  <c r="L52" i="73" s="1"/>
  <c r="L54" i="73" s="1"/>
  <c r="L57" i="73" s="1"/>
  <c r="L60" i="73" s="1"/>
  <c r="K33" i="73"/>
  <c r="K49" i="73" s="1"/>
  <c r="K52" i="73" s="1"/>
  <c r="K54" i="73" s="1"/>
  <c r="K57" i="73" s="1"/>
  <c r="K60" i="73" s="1"/>
  <c r="J33" i="73"/>
  <c r="I33" i="73"/>
  <c r="H33" i="73"/>
  <c r="G33" i="73"/>
  <c r="F33" i="73"/>
  <c r="F49" i="73" s="1"/>
  <c r="E33" i="73"/>
  <c r="E49" i="73" s="1"/>
  <c r="E52" i="73" s="1"/>
  <c r="E54" i="73" s="1"/>
  <c r="E57" i="73" s="1"/>
  <c r="E60" i="73" s="1"/>
  <c r="D33" i="73"/>
  <c r="D49" i="73" s="1"/>
  <c r="D52" i="73" s="1"/>
  <c r="D54" i="73" s="1"/>
  <c r="D57" i="73" s="1"/>
  <c r="D60" i="73" s="1"/>
  <c r="C33" i="73"/>
  <c r="C49" i="73" s="1"/>
  <c r="C52" i="73" s="1"/>
  <c r="C54" i="73" s="1"/>
  <c r="C57" i="73" s="1"/>
  <c r="C60" i="73" s="1"/>
  <c r="D52" i="74"/>
  <c r="D54" i="74" s="1"/>
  <c r="D57" i="74" s="1"/>
  <c r="D60" i="74" s="1"/>
  <c r="D49" i="74"/>
  <c r="L48" i="74"/>
  <c r="K48" i="74"/>
  <c r="J48" i="74"/>
  <c r="I48" i="74"/>
  <c r="H48" i="74"/>
  <c r="G48" i="74"/>
  <c r="F48" i="74"/>
  <c r="E48" i="74"/>
  <c r="D48" i="74"/>
  <c r="C48" i="74"/>
  <c r="L33" i="74"/>
  <c r="K33" i="74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H49" i="74" s="1"/>
  <c r="H52" i="74" s="1"/>
  <c r="H54" i="74" s="1"/>
  <c r="H57" i="74" s="1"/>
  <c r="H60" i="74" s="1"/>
  <c r="G33" i="74"/>
  <c r="F33" i="74"/>
  <c r="E33" i="74"/>
  <c r="E49" i="74" s="1"/>
  <c r="E52" i="74" s="1"/>
  <c r="E54" i="74" s="1"/>
  <c r="E57" i="74" s="1"/>
  <c r="E60" i="74" s="1"/>
  <c r="D33" i="74"/>
  <c r="C33" i="74"/>
  <c r="D49" i="75"/>
  <c r="D52" i="75" s="1"/>
  <c r="D54" i="75" s="1"/>
  <c r="D57" i="75" s="1"/>
  <c r="D60" i="75" s="1"/>
  <c r="L48" i="75"/>
  <c r="K48" i="75"/>
  <c r="J48" i="75"/>
  <c r="I48" i="75"/>
  <c r="H48" i="75"/>
  <c r="G48" i="75"/>
  <c r="F48" i="75"/>
  <c r="E48" i="75"/>
  <c r="D48" i="75"/>
  <c r="C48" i="75"/>
  <c r="L33" i="75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I49" i="75" s="1"/>
  <c r="I52" i="75" s="1"/>
  <c r="I54" i="75" s="1"/>
  <c r="I57" i="75" s="1"/>
  <c r="I60" i="75" s="1"/>
  <c r="H33" i="75"/>
  <c r="H49" i="75" s="1"/>
  <c r="H52" i="75" s="1"/>
  <c r="H54" i="75" s="1"/>
  <c r="H57" i="75" s="1"/>
  <c r="H60" i="75" s="1"/>
  <c r="G33" i="75"/>
  <c r="F33" i="75"/>
  <c r="E33" i="75"/>
  <c r="D33" i="75"/>
  <c r="C33" i="75"/>
  <c r="H52" i="76"/>
  <c r="H54" i="76" s="1"/>
  <c r="H57" i="76" s="1"/>
  <c r="H60" i="76" s="1"/>
  <c r="J49" i="76"/>
  <c r="J52" i="76" s="1"/>
  <c r="J54" i="76" s="1"/>
  <c r="J57" i="76" s="1"/>
  <c r="J60" i="76" s="1"/>
  <c r="I49" i="76"/>
  <c r="I52" i="76" s="1"/>
  <c r="I54" i="76" s="1"/>
  <c r="I57" i="76" s="1"/>
  <c r="I60" i="76" s="1"/>
  <c r="L48" i="76"/>
  <c r="K48" i="76"/>
  <c r="J48" i="76"/>
  <c r="I48" i="76"/>
  <c r="H48" i="76"/>
  <c r="H49" i="76" s="1"/>
  <c r="G48" i="76"/>
  <c r="F48" i="76"/>
  <c r="E48" i="76"/>
  <c r="D48" i="76"/>
  <c r="C48" i="76"/>
  <c r="C49" i="76" s="1"/>
  <c r="C52" i="76" s="1"/>
  <c r="C54" i="76" s="1"/>
  <c r="C57" i="76" s="1"/>
  <c r="C60" i="76" s="1"/>
  <c r="L33" i="76"/>
  <c r="L49" i="76" s="1"/>
  <c r="L52" i="76" s="1"/>
  <c r="L54" i="76" s="1"/>
  <c r="L57" i="76" s="1"/>
  <c r="L60" i="76" s="1"/>
  <c r="K33" i="76"/>
  <c r="J33" i="76"/>
  <c r="I33" i="76"/>
  <c r="H33" i="76"/>
  <c r="G33" i="76"/>
  <c r="F33" i="76"/>
  <c r="E33" i="76"/>
  <c r="D33" i="76"/>
  <c r="D49" i="76" s="1"/>
  <c r="D52" i="76" s="1"/>
  <c r="D54" i="76" s="1"/>
  <c r="D57" i="76" s="1"/>
  <c r="D60" i="76" s="1"/>
  <c r="C33" i="76"/>
  <c r="L48" i="77"/>
  <c r="K48" i="77"/>
  <c r="J48" i="77"/>
  <c r="I48" i="77"/>
  <c r="H48" i="77"/>
  <c r="G48" i="77"/>
  <c r="F48" i="77"/>
  <c r="E48" i="77"/>
  <c r="D48" i="77"/>
  <c r="C48" i="77"/>
  <c r="L33" i="77"/>
  <c r="L49" i="77" s="1"/>
  <c r="L52" i="77" s="1"/>
  <c r="L54" i="77" s="1"/>
  <c r="L57" i="77" s="1"/>
  <c r="L60" i="77" s="1"/>
  <c r="K33" i="77"/>
  <c r="J33" i="77"/>
  <c r="I33" i="77"/>
  <c r="H33" i="77"/>
  <c r="H49" i="77" s="1"/>
  <c r="H52" i="77" s="1"/>
  <c r="H54" i="77" s="1"/>
  <c r="H57" i="77" s="1"/>
  <c r="H60" i="77" s="1"/>
  <c r="G33" i="77"/>
  <c r="F33" i="77"/>
  <c r="E33" i="77"/>
  <c r="D33" i="77"/>
  <c r="D49" i="77" s="1"/>
  <c r="D52" i="77" s="1"/>
  <c r="D54" i="77" s="1"/>
  <c r="D57" i="77" s="1"/>
  <c r="D60" i="77" s="1"/>
  <c r="C33" i="77"/>
  <c r="F49" i="78"/>
  <c r="F52" i="78" s="1"/>
  <c r="F54" i="78" s="1"/>
  <c r="F57" i="78" s="1"/>
  <c r="F60" i="78" s="1"/>
  <c r="E49" i="78"/>
  <c r="E52" i="78" s="1"/>
  <c r="E54" i="78" s="1"/>
  <c r="E57" i="78" s="1"/>
  <c r="E60" i="78" s="1"/>
  <c r="D49" i="78"/>
  <c r="D52" i="78" s="1"/>
  <c r="D54" i="78" s="1"/>
  <c r="D57" i="78" s="1"/>
  <c r="D60" i="78" s="1"/>
  <c r="L48" i="78"/>
  <c r="K48" i="78"/>
  <c r="J48" i="78"/>
  <c r="I48" i="78"/>
  <c r="H48" i="78"/>
  <c r="G48" i="78"/>
  <c r="G49" i="78" s="1"/>
  <c r="G52" i="78" s="1"/>
  <c r="G54" i="78" s="1"/>
  <c r="G57" i="78" s="1"/>
  <c r="G60" i="78" s="1"/>
  <c r="F48" i="78"/>
  <c r="E48" i="78"/>
  <c r="D48" i="78"/>
  <c r="C48" i="78"/>
  <c r="L33" i="78"/>
  <c r="K33" i="78"/>
  <c r="J33" i="78"/>
  <c r="I33" i="78"/>
  <c r="H33" i="78"/>
  <c r="H49" i="78" s="1"/>
  <c r="H52" i="78" s="1"/>
  <c r="H54" i="78" s="1"/>
  <c r="H57" i="78" s="1"/>
  <c r="H60" i="78" s="1"/>
  <c r="G33" i="78"/>
  <c r="F33" i="78"/>
  <c r="E33" i="78"/>
  <c r="D33" i="78"/>
  <c r="C33" i="78"/>
  <c r="C49" i="78" s="1"/>
  <c r="C52" i="78" s="1"/>
  <c r="C54" i="78" s="1"/>
  <c r="C57" i="78" s="1"/>
  <c r="C60" i="78" s="1"/>
  <c r="G54" i="79"/>
  <c r="G57" i="79" s="1"/>
  <c r="G60" i="79" s="1"/>
  <c r="J52" i="79"/>
  <c r="J54" i="79" s="1"/>
  <c r="J57" i="79" s="1"/>
  <c r="J60" i="79" s="1"/>
  <c r="L49" i="79"/>
  <c r="L52" i="79" s="1"/>
  <c r="L54" i="79" s="1"/>
  <c r="L57" i="79" s="1"/>
  <c r="L60" i="79" s="1"/>
  <c r="K49" i="79"/>
  <c r="K52" i="79" s="1"/>
  <c r="K54" i="79" s="1"/>
  <c r="K57" i="79" s="1"/>
  <c r="K60" i="79" s="1"/>
  <c r="L48" i="79"/>
  <c r="K48" i="79"/>
  <c r="J48" i="79"/>
  <c r="J49" i="79" s="1"/>
  <c r="I48" i="79"/>
  <c r="H48" i="79"/>
  <c r="G48" i="79"/>
  <c r="F48" i="79"/>
  <c r="E48" i="79"/>
  <c r="E49" i="79" s="1"/>
  <c r="E52" i="79" s="1"/>
  <c r="E54" i="79" s="1"/>
  <c r="E57" i="79" s="1"/>
  <c r="E60" i="79" s="1"/>
  <c r="D48" i="79"/>
  <c r="C48" i="79"/>
  <c r="L33" i="79"/>
  <c r="K33" i="79"/>
  <c r="J33" i="79"/>
  <c r="I33" i="79"/>
  <c r="I49" i="79" s="1"/>
  <c r="I52" i="79" s="1"/>
  <c r="I54" i="79" s="1"/>
  <c r="I57" i="79" s="1"/>
  <c r="I60" i="79" s="1"/>
  <c r="H33" i="79"/>
  <c r="H49" i="79" s="1"/>
  <c r="H52" i="79" s="1"/>
  <c r="H54" i="79" s="1"/>
  <c r="H57" i="79" s="1"/>
  <c r="H60" i="79" s="1"/>
  <c r="G33" i="79"/>
  <c r="G49" i="79" s="1"/>
  <c r="G52" i="79" s="1"/>
  <c r="F33" i="79"/>
  <c r="F49" i="79" s="1"/>
  <c r="F52" i="79" s="1"/>
  <c r="F54" i="79" s="1"/>
  <c r="F57" i="79" s="1"/>
  <c r="F60" i="79" s="1"/>
  <c r="E33" i="79"/>
  <c r="D33" i="79"/>
  <c r="D49" i="79" s="1"/>
  <c r="D52" i="79" s="1"/>
  <c r="D54" i="79" s="1"/>
  <c r="D57" i="79" s="1"/>
  <c r="D60" i="79" s="1"/>
  <c r="C33" i="79"/>
  <c r="C49" i="79" s="1"/>
  <c r="C52" i="79" s="1"/>
  <c r="C54" i="79" s="1"/>
  <c r="C57" i="79" s="1"/>
  <c r="C60" i="79" s="1"/>
  <c r="L48" i="80"/>
  <c r="K48" i="80"/>
  <c r="K49" i="80" s="1"/>
  <c r="K52" i="80" s="1"/>
  <c r="K54" i="80" s="1"/>
  <c r="K57" i="80" s="1"/>
  <c r="K60" i="80" s="1"/>
  <c r="J48" i="80"/>
  <c r="I48" i="80"/>
  <c r="H48" i="80"/>
  <c r="G48" i="80"/>
  <c r="F48" i="80"/>
  <c r="E48" i="80"/>
  <c r="D48" i="80"/>
  <c r="C48" i="80"/>
  <c r="C49" i="80" s="1"/>
  <c r="C52" i="80" s="1"/>
  <c r="C54" i="80" s="1"/>
  <c r="C57" i="80" s="1"/>
  <c r="C60" i="80" s="1"/>
  <c r="L33" i="80"/>
  <c r="K33" i="80"/>
  <c r="J33" i="80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F49" i="80" s="1"/>
  <c r="F52" i="80" s="1"/>
  <c r="F54" i="80" s="1"/>
  <c r="F57" i="80" s="1"/>
  <c r="F60" i="80" s="1"/>
  <c r="E33" i="80"/>
  <c r="D33" i="80"/>
  <c r="C33" i="80"/>
  <c r="G49" i="81"/>
  <c r="G52" i="81" s="1"/>
  <c r="G54" i="81" s="1"/>
  <c r="G57" i="81" s="1"/>
  <c r="G60" i="81" s="1"/>
  <c r="L48" i="81"/>
  <c r="K48" i="81"/>
  <c r="J48" i="81"/>
  <c r="I48" i="81"/>
  <c r="I49" i="81" s="1"/>
  <c r="I52" i="81" s="1"/>
  <c r="I54" i="81" s="1"/>
  <c r="I57" i="81" s="1"/>
  <c r="I60" i="81" s="1"/>
  <c r="H48" i="81"/>
  <c r="G48" i="81"/>
  <c r="F48" i="81"/>
  <c r="E48" i="81"/>
  <c r="D48" i="81"/>
  <c r="C48" i="81"/>
  <c r="L33" i="81"/>
  <c r="L49" i="81" s="1"/>
  <c r="L52" i="81" s="1"/>
  <c r="L54" i="81" s="1"/>
  <c r="L57" i="81" s="1"/>
  <c r="L60" i="81" s="1"/>
  <c r="K33" i="81"/>
  <c r="J33" i="81"/>
  <c r="I33" i="81"/>
  <c r="H33" i="81"/>
  <c r="H49" i="81" s="1"/>
  <c r="H52" i="81" s="1"/>
  <c r="H54" i="81" s="1"/>
  <c r="H57" i="81" s="1"/>
  <c r="H60" i="81" s="1"/>
  <c r="G33" i="8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C33" i="81"/>
  <c r="J49" i="82"/>
  <c r="J52" i="82" s="1"/>
  <c r="J54" i="82" s="1"/>
  <c r="J57" i="82" s="1"/>
  <c r="J60" i="82" s="1"/>
  <c r="L48" i="82"/>
  <c r="K48" i="82"/>
  <c r="J48" i="82"/>
  <c r="I48" i="82"/>
  <c r="H48" i="82"/>
  <c r="G48" i="82"/>
  <c r="G49" i="82" s="1"/>
  <c r="G52" i="82" s="1"/>
  <c r="G54" i="82" s="1"/>
  <c r="G57" i="82" s="1"/>
  <c r="G60" i="82" s="1"/>
  <c r="F48" i="82"/>
  <c r="E48" i="82"/>
  <c r="D48" i="82"/>
  <c r="C48" i="82"/>
  <c r="L33" i="82"/>
  <c r="K33" i="82"/>
  <c r="J33" i="82"/>
  <c r="I33" i="82"/>
  <c r="H33" i="82"/>
  <c r="G33" i="82"/>
  <c r="F33" i="82"/>
  <c r="F49" i="82" s="1"/>
  <c r="F52" i="82" s="1"/>
  <c r="F54" i="82" s="1"/>
  <c r="F57" i="82" s="1"/>
  <c r="F60" i="82" s="1"/>
  <c r="E33" i="82"/>
  <c r="E49" i="82" s="1"/>
  <c r="E52" i="82" s="1"/>
  <c r="E54" i="82" s="1"/>
  <c r="E57" i="82" s="1"/>
  <c r="E60" i="82" s="1"/>
  <c r="D33" i="82"/>
  <c r="C33" i="82"/>
  <c r="K49" i="83"/>
  <c r="K52" i="83" s="1"/>
  <c r="K54" i="83" s="1"/>
  <c r="K57" i="83" s="1"/>
  <c r="K60" i="83" s="1"/>
  <c r="L48" i="83"/>
  <c r="K48" i="83"/>
  <c r="J48" i="83"/>
  <c r="J49" i="83" s="1"/>
  <c r="J52" i="83" s="1"/>
  <c r="J54" i="83" s="1"/>
  <c r="J57" i="83" s="1"/>
  <c r="J60" i="83" s="1"/>
  <c r="I48" i="83"/>
  <c r="H48" i="83"/>
  <c r="G48" i="83"/>
  <c r="F48" i="83"/>
  <c r="E48" i="83"/>
  <c r="E49" i="83" s="1"/>
  <c r="E52" i="83" s="1"/>
  <c r="E54" i="83" s="1"/>
  <c r="E57" i="83" s="1"/>
  <c r="E60" i="83" s="1"/>
  <c r="D48" i="83"/>
  <c r="D49" i="83" s="1"/>
  <c r="D52" i="83" s="1"/>
  <c r="D54" i="83" s="1"/>
  <c r="D57" i="83" s="1"/>
  <c r="D60" i="83" s="1"/>
  <c r="C48" i="83"/>
  <c r="L33" i="83"/>
  <c r="K33" i="83"/>
  <c r="J33" i="83"/>
  <c r="I33" i="83"/>
  <c r="H33" i="83"/>
  <c r="H49" i="83" s="1"/>
  <c r="H52" i="83" s="1"/>
  <c r="H54" i="83" s="1"/>
  <c r="H57" i="83" s="1"/>
  <c r="H60" i="83" s="1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D33" i="83"/>
  <c r="C33" i="83"/>
  <c r="C49" i="83" s="1"/>
  <c r="C52" i="83" s="1"/>
  <c r="C54" i="83" s="1"/>
  <c r="C57" i="83" s="1"/>
  <c r="C60" i="83" s="1"/>
  <c r="J52" i="84"/>
  <c r="J54" i="84" s="1"/>
  <c r="J57" i="84" s="1"/>
  <c r="J60" i="84" s="1"/>
  <c r="L48" i="84"/>
  <c r="L49" i="84" s="1"/>
  <c r="L52" i="84" s="1"/>
  <c r="L54" i="84" s="1"/>
  <c r="L57" i="84" s="1"/>
  <c r="L60" i="84" s="1"/>
  <c r="K48" i="84"/>
  <c r="J48" i="84"/>
  <c r="I48" i="84"/>
  <c r="H48" i="84"/>
  <c r="G48" i="84"/>
  <c r="F48" i="84"/>
  <c r="E48" i="84"/>
  <c r="D48" i="84"/>
  <c r="C48" i="84"/>
  <c r="L33" i="84"/>
  <c r="K33" i="84"/>
  <c r="K49" i="84" s="1"/>
  <c r="K52" i="84" s="1"/>
  <c r="K54" i="84" s="1"/>
  <c r="K57" i="84" s="1"/>
  <c r="K60" i="84" s="1"/>
  <c r="J33" i="84"/>
  <c r="J49" i="84" s="1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F33" i="84"/>
  <c r="F49" i="84" s="1"/>
  <c r="F52" i="84" s="1"/>
  <c r="F54" i="84" s="1"/>
  <c r="F57" i="84" s="1"/>
  <c r="F60" i="84" s="1"/>
  <c r="E33" i="84"/>
  <c r="E49" i="84" s="1"/>
  <c r="E52" i="84" s="1"/>
  <c r="E54" i="84" s="1"/>
  <c r="E57" i="84" s="1"/>
  <c r="E60" i="84" s="1"/>
  <c r="D33" i="84"/>
  <c r="C33" i="84"/>
  <c r="C49" i="84" s="1"/>
  <c r="C52" i="84" s="1"/>
  <c r="C54" i="84" s="1"/>
  <c r="C57" i="84" s="1"/>
  <c r="C60" i="84" s="1"/>
  <c r="J49" i="85"/>
  <c r="J52" i="85" s="1"/>
  <c r="J54" i="85" s="1"/>
  <c r="J57" i="85" s="1"/>
  <c r="J60" i="85" s="1"/>
  <c r="C49" i="85"/>
  <c r="C52" i="85" s="1"/>
  <c r="C54" i="85" s="1"/>
  <c r="C57" i="85" s="1"/>
  <c r="C60" i="85" s="1"/>
  <c r="L48" i="85"/>
  <c r="K48" i="85"/>
  <c r="J48" i="85"/>
  <c r="I48" i="85"/>
  <c r="H48" i="85"/>
  <c r="G48" i="85"/>
  <c r="F48" i="85"/>
  <c r="E48" i="85"/>
  <c r="D48" i="85"/>
  <c r="D49" i="85" s="1"/>
  <c r="D52" i="85" s="1"/>
  <c r="D54" i="85" s="1"/>
  <c r="D57" i="85" s="1"/>
  <c r="D60" i="85" s="1"/>
  <c r="C48" i="85"/>
  <c r="L33" i="85"/>
  <c r="L49" i="85" s="1"/>
  <c r="L52" i="85" s="1"/>
  <c r="L54" i="85" s="1"/>
  <c r="L57" i="85" s="1"/>
  <c r="L60" i="85" s="1"/>
  <c r="K33" i="85"/>
  <c r="K49" i="85" s="1"/>
  <c r="K52" i="85" s="1"/>
  <c r="K54" i="85" s="1"/>
  <c r="K57" i="85" s="1"/>
  <c r="K60" i="85" s="1"/>
  <c r="J33" i="85"/>
  <c r="I33" i="85"/>
  <c r="I49" i="85" s="1"/>
  <c r="I52" i="85" s="1"/>
  <c r="I54" i="85" s="1"/>
  <c r="I57" i="85" s="1"/>
  <c r="I60" i="85" s="1"/>
  <c r="H33" i="85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D33" i="85"/>
  <c r="C33" i="85"/>
  <c r="G52" i="86"/>
  <c r="G54" i="86" s="1"/>
  <c r="G57" i="86" s="1"/>
  <c r="G60" i="86" s="1"/>
  <c r="G49" i="86"/>
  <c r="L48" i="86"/>
  <c r="K48" i="86"/>
  <c r="J48" i="86"/>
  <c r="J49" i="86" s="1"/>
  <c r="J52" i="86" s="1"/>
  <c r="J54" i="86" s="1"/>
  <c r="J57" i="86" s="1"/>
  <c r="J60" i="86" s="1"/>
  <c r="I48" i="86"/>
  <c r="H48" i="86"/>
  <c r="G48" i="86"/>
  <c r="F48" i="86"/>
  <c r="E48" i="86"/>
  <c r="D48" i="86"/>
  <c r="C48" i="86"/>
  <c r="L33" i="86"/>
  <c r="K33" i="86"/>
  <c r="K49" i="86" s="1"/>
  <c r="K52" i="86" s="1"/>
  <c r="K54" i="86" s="1"/>
  <c r="K57" i="86" s="1"/>
  <c r="K60" i="86" s="1"/>
  <c r="J33" i="86"/>
  <c r="I33" i="86"/>
  <c r="I49" i="86" s="1"/>
  <c r="I52" i="86" s="1"/>
  <c r="I54" i="86" s="1"/>
  <c r="I57" i="86" s="1"/>
  <c r="I60" i="86" s="1"/>
  <c r="H33" i="86"/>
  <c r="H49" i="86" s="1"/>
  <c r="H52" i="86" s="1"/>
  <c r="H54" i="86" s="1"/>
  <c r="H57" i="86" s="1"/>
  <c r="H60" i="86" s="1"/>
  <c r="G33" i="86"/>
  <c r="F33" i="86"/>
  <c r="E33" i="86"/>
  <c r="D33" i="86"/>
  <c r="D49" i="86" s="1"/>
  <c r="D52" i="86" s="1"/>
  <c r="D54" i="86" s="1"/>
  <c r="D57" i="86" s="1"/>
  <c r="D60" i="86" s="1"/>
  <c r="C33" i="86"/>
  <c r="C49" i="86" s="1"/>
  <c r="C52" i="86" s="1"/>
  <c r="C54" i="86" s="1"/>
  <c r="C57" i="86" s="1"/>
  <c r="C60" i="86" s="1"/>
  <c r="E52" i="87"/>
  <c r="E54" i="87" s="1"/>
  <c r="E57" i="87" s="1"/>
  <c r="E60" i="87" s="1"/>
  <c r="L48" i="87"/>
  <c r="K48" i="87"/>
  <c r="J48" i="87"/>
  <c r="I48" i="87"/>
  <c r="H48" i="87"/>
  <c r="H49" i="87" s="1"/>
  <c r="H52" i="87" s="1"/>
  <c r="H54" i="87" s="1"/>
  <c r="H57" i="87" s="1"/>
  <c r="H60" i="87" s="1"/>
  <c r="G48" i="87"/>
  <c r="F48" i="87"/>
  <c r="E48" i="87"/>
  <c r="D48" i="87"/>
  <c r="C48" i="87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J49" i="87" s="1"/>
  <c r="J52" i="87" s="1"/>
  <c r="J54" i="87" s="1"/>
  <c r="J57" i="87" s="1"/>
  <c r="J60" i="87" s="1"/>
  <c r="I33" i="87"/>
  <c r="I49" i="87" s="1"/>
  <c r="I52" i="87" s="1"/>
  <c r="I54" i="87" s="1"/>
  <c r="I57" i="87" s="1"/>
  <c r="I60" i="87" s="1"/>
  <c r="H33" i="87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D33" i="87"/>
  <c r="D49" i="87" s="1"/>
  <c r="D52" i="87" s="1"/>
  <c r="D54" i="87" s="1"/>
  <c r="D57" i="87" s="1"/>
  <c r="D60" i="87" s="1"/>
  <c r="C33" i="87"/>
  <c r="L49" i="88"/>
  <c r="L52" i="88" s="1"/>
  <c r="L54" i="88" s="1"/>
  <c r="L57" i="88" s="1"/>
  <c r="L60" i="88" s="1"/>
  <c r="L48" i="88"/>
  <c r="K48" i="88"/>
  <c r="J48" i="88"/>
  <c r="I48" i="88"/>
  <c r="H48" i="88"/>
  <c r="G48" i="88"/>
  <c r="F48" i="88"/>
  <c r="E48" i="88"/>
  <c r="D48" i="88"/>
  <c r="C48" i="88"/>
  <c r="C49" i="88" s="1"/>
  <c r="C52" i="88" s="1"/>
  <c r="C54" i="88" s="1"/>
  <c r="C57" i="88" s="1"/>
  <c r="C60" i="88" s="1"/>
  <c r="L33" i="88"/>
  <c r="K33" i="88"/>
  <c r="K49" i="88" s="1"/>
  <c r="K52" i="88" s="1"/>
  <c r="K54" i="88" s="1"/>
  <c r="K57" i="88" s="1"/>
  <c r="K60" i="88" s="1"/>
  <c r="J33" i="88"/>
  <c r="I33" i="88"/>
  <c r="H33" i="88"/>
  <c r="G33" i="88"/>
  <c r="G49" i="88" s="1"/>
  <c r="G52" i="88" s="1"/>
  <c r="G54" i="88" s="1"/>
  <c r="G57" i="88" s="1"/>
  <c r="G60" i="88" s="1"/>
  <c r="F33" i="88"/>
  <c r="E33" i="88"/>
  <c r="D33" i="88"/>
  <c r="D49" i="88" s="1"/>
  <c r="D52" i="88" s="1"/>
  <c r="D54" i="88" s="1"/>
  <c r="D57" i="88" s="1"/>
  <c r="D60" i="88" s="1"/>
  <c r="C33" i="88"/>
  <c r="K49" i="89"/>
  <c r="K52" i="89" s="1"/>
  <c r="K54" i="89" s="1"/>
  <c r="K57" i="89" s="1"/>
  <c r="K60" i="89" s="1"/>
  <c r="L48" i="89"/>
  <c r="L49" i="89" s="1"/>
  <c r="L52" i="89" s="1"/>
  <c r="L54" i="89" s="1"/>
  <c r="L57" i="89" s="1"/>
  <c r="L60" i="89" s="1"/>
  <c r="K48" i="89"/>
  <c r="J48" i="89"/>
  <c r="I48" i="89"/>
  <c r="H48" i="89"/>
  <c r="G48" i="89"/>
  <c r="F48" i="89"/>
  <c r="E48" i="89"/>
  <c r="D48" i="89"/>
  <c r="C48" i="89"/>
  <c r="L33" i="89"/>
  <c r="K33" i="89"/>
  <c r="J33" i="89"/>
  <c r="J49" i="89" s="1"/>
  <c r="J52" i="89" s="1"/>
  <c r="J54" i="89" s="1"/>
  <c r="J57" i="89" s="1"/>
  <c r="J60" i="89" s="1"/>
  <c r="I33" i="89"/>
  <c r="I49" i="89" s="1"/>
  <c r="I52" i="89" s="1"/>
  <c r="I54" i="89" s="1"/>
  <c r="I57" i="89" s="1"/>
  <c r="I60" i="89" s="1"/>
  <c r="H33" i="89"/>
  <c r="H49" i="89" s="1"/>
  <c r="H52" i="89" s="1"/>
  <c r="H54" i="89" s="1"/>
  <c r="H57" i="89" s="1"/>
  <c r="H60" i="89" s="1"/>
  <c r="G33" i="89"/>
  <c r="F33" i="89"/>
  <c r="E33" i="89"/>
  <c r="D33" i="89"/>
  <c r="C33" i="89"/>
  <c r="C49" i="89" s="1"/>
  <c r="C52" i="89" s="1"/>
  <c r="C54" i="89" s="1"/>
  <c r="C57" i="89" s="1"/>
  <c r="C60" i="89" s="1"/>
  <c r="I49" i="90"/>
  <c r="I52" i="90" s="1"/>
  <c r="I54" i="90" s="1"/>
  <c r="I57" i="90" s="1"/>
  <c r="I60" i="90" s="1"/>
  <c r="G49" i="90"/>
  <c r="G52" i="90" s="1"/>
  <c r="G54" i="90" s="1"/>
  <c r="G57" i="90" s="1"/>
  <c r="G60" i="90" s="1"/>
  <c r="L48" i="90"/>
  <c r="K48" i="90"/>
  <c r="J48" i="90"/>
  <c r="I48" i="90"/>
  <c r="H48" i="90"/>
  <c r="H49" i="90" s="1"/>
  <c r="H52" i="90" s="1"/>
  <c r="H54" i="90" s="1"/>
  <c r="H57" i="90" s="1"/>
  <c r="H60" i="90" s="1"/>
  <c r="G48" i="90"/>
  <c r="F48" i="90"/>
  <c r="E48" i="90"/>
  <c r="D48" i="90"/>
  <c r="C48" i="90"/>
  <c r="L33" i="90"/>
  <c r="K33" i="90"/>
  <c r="K49" i="90" s="1"/>
  <c r="K52" i="90" s="1"/>
  <c r="K54" i="90" s="1"/>
  <c r="K57" i="90" s="1"/>
  <c r="K60" i="90" s="1"/>
  <c r="J33" i="90"/>
  <c r="I33" i="90"/>
  <c r="H33" i="90"/>
  <c r="G33" i="90"/>
  <c r="F33" i="90"/>
  <c r="F49" i="90" s="1"/>
  <c r="F52" i="90" s="1"/>
  <c r="F54" i="90" s="1"/>
  <c r="F57" i="90" s="1"/>
  <c r="F60" i="90" s="1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L48" i="91"/>
  <c r="K48" i="91"/>
  <c r="J48" i="91"/>
  <c r="I48" i="91"/>
  <c r="H48" i="91"/>
  <c r="H49" i="91" s="1"/>
  <c r="H52" i="91" s="1"/>
  <c r="H54" i="91" s="1"/>
  <c r="H57" i="91" s="1"/>
  <c r="H60" i="91" s="1"/>
  <c r="G48" i="91"/>
  <c r="G49" i="91" s="1"/>
  <c r="G52" i="91" s="1"/>
  <c r="G54" i="91" s="1"/>
  <c r="G57" i="91" s="1"/>
  <c r="G60" i="91" s="1"/>
  <c r="F48" i="91"/>
  <c r="F49" i="91" s="1"/>
  <c r="F52" i="91" s="1"/>
  <c r="F54" i="91" s="1"/>
  <c r="F57" i="91" s="1"/>
  <c r="F60" i="91" s="1"/>
  <c r="E48" i="91"/>
  <c r="D48" i="91"/>
  <c r="C48" i="9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I33" i="91"/>
  <c r="H33" i="91"/>
  <c r="G33" i="91"/>
  <c r="F33" i="9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L48" i="92"/>
  <c r="K48" i="92"/>
  <c r="J48" i="92"/>
  <c r="I48" i="92"/>
  <c r="H48" i="92"/>
  <c r="G48" i="92"/>
  <c r="F48" i="92"/>
  <c r="F49" i="92" s="1"/>
  <c r="F52" i="92" s="1"/>
  <c r="F54" i="92" s="1"/>
  <c r="F57" i="92" s="1"/>
  <c r="F60" i="92" s="1"/>
  <c r="E48" i="92"/>
  <c r="D48" i="92"/>
  <c r="C48" i="92"/>
  <c r="L33" i="92"/>
  <c r="L49" i="92" s="1"/>
  <c r="L52" i="92" s="1"/>
  <c r="L54" i="92" s="1"/>
  <c r="L57" i="92" s="1"/>
  <c r="L60" i="92" s="1"/>
  <c r="K33" i="92"/>
  <c r="J33" i="92"/>
  <c r="I33" i="92"/>
  <c r="H33" i="92"/>
  <c r="G33" i="92"/>
  <c r="F33" i="92"/>
  <c r="E33" i="92"/>
  <c r="E49" i="92" s="1"/>
  <c r="E52" i="92" s="1"/>
  <c r="E54" i="92" s="1"/>
  <c r="E57" i="92" s="1"/>
  <c r="E60" i="92" s="1"/>
  <c r="D33" i="92"/>
  <c r="D49" i="92" s="1"/>
  <c r="D52" i="92" s="1"/>
  <c r="D54" i="92" s="1"/>
  <c r="D57" i="92" s="1"/>
  <c r="D60" i="92" s="1"/>
  <c r="C33" i="92"/>
  <c r="K49" i="93"/>
  <c r="K52" i="93" s="1"/>
  <c r="K54" i="93" s="1"/>
  <c r="K57" i="93" s="1"/>
  <c r="K60" i="93" s="1"/>
  <c r="L48" i="93"/>
  <c r="K48" i="93"/>
  <c r="J48" i="93"/>
  <c r="J49" i="93" s="1"/>
  <c r="J52" i="93" s="1"/>
  <c r="J54" i="93" s="1"/>
  <c r="J57" i="93" s="1"/>
  <c r="J60" i="93" s="1"/>
  <c r="I48" i="93"/>
  <c r="H48" i="93"/>
  <c r="G48" i="93"/>
  <c r="F48" i="93"/>
  <c r="E48" i="93"/>
  <c r="D48" i="93"/>
  <c r="D49" i="93" s="1"/>
  <c r="D52" i="93" s="1"/>
  <c r="D54" i="93" s="1"/>
  <c r="D57" i="93" s="1"/>
  <c r="D60" i="93" s="1"/>
  <c r="C48" i="93"/>
  <c r="L33" i="93"/>
  <c r="K33" i="93"/>
  <c r="J33" i="93"/>
  <c r="I33" i="93"/>
  <c r="H33" i="93"/>
  <c r="H49" i="93" s="1"/>
  <c r="H52" i="93" s="1"/>
  <c r="H54" i="93" s="1"/>
  <c r="H57" i="93" s="1"/>
  <c r="H60" i="93" s="1"/>
  <c r="G33" i="93"/>
  <c r="F33" i="93"/>
  <c r="F49" i="93" s="1"/>
  <c r="F52" i="93" s="1"/>
  <c r="F54" i="93" s="1"/>
  <c r="F57" i="93" s="1"/>
  <c r="F60" i="93" s="1"/>
  <c r="E33" i="93"/>
  <c r="E49" i="93" s="1"/>
  <c r="E52" i="93" s="1"/>
  <c r="E54" i="93" s="1"/>
  <c r="E57" i="93" s="1"/>
  <c r="E60" i="93" s="1"/>
  <c r="D33" i="93"/>
  <c r="C33" i="93"/>
  <c r="L48" i="94"/>
  <c r="K48" i="94"/>
  <c r="J48" i="94"/>
  <c r="I48" i="94"/>
  <c r="I49" i="94" s="1"/>
  <c r="I52" i="94" s="1"/>
  <c r="I54" i="94" s="1"/>
  <c r="I57" i="94" s="1"/>
  <c r="I60" i="94" s="1"/>
  <c r="H48" i="94"/>
  <c r="G48" i="94"/>
  <c r="F48" i="94"/>
  <c r="E48" i="94"/>
  <c r="D48" i="94"/>
  <c r="C48" i="94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I33" i="94"/>
  <c r="H33" i="94"/>
  <c r="G33" i="94"/>
  <c r="G49" i="94" s="1"/>
  <c r="G52" i="94" s="1"/>
  <c r="G54" i="94" s="1"/>
  <c r="G57" i="94" s="1"/>
  <c r="G60" i="94" s="1"/>
  <c r="F33" i="94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L48" i="95"/>
  <c r="K48" i="95"/>
  <c r="J48" i="95"/>
  <c r="I48" i="95"/>
  <c r="H48" i="95"/>
  <c r="G48" i="95"/>
  <c r="F48" i="95"/>
  <c r="E48" i="95"/>
  <c r="D48" i="95"/>
  <c r="C48" i="95"/>
  <c r="L33" i="95"/>
  <c r="K33" i="95"/>
  <c r="K49" i="95" s="1"/>
  <c r="K52" i="95" s="1"/>
  <c r="K54" i="95" s="1"/>
  <c r="K57" i="95" s="1"/>
  <c r="K60" i="95" s="1"/>
  <c r="J33" i="95"/>
  <c r="J49" i="95" s="1"/>
  <c r="J52" i="95" s="1"/>
  <c r="J54" i="95" s="1"/>
  <c r="J57" i="95" s="1"/>
  <c r="J60" i="95" s="1"/>
  <c r="I33" i="95"/>
  <c r="I49" i="95" s="1"/>
  <c r="I52" i="95" s="1"/>
  <c r="I54" i="95" s="1"/>
  <c r="I57" i="95" s="1"/>
  <c r="I60" i="95" s="1"/>
  <c r="H33" i="95"/>
  <c r="G33" i="95"/>
  <c r="F33" i="95"/>
  <c r="E33" i="95"/>
  <c r="E49" i="95" s="1"/>
  <c r="E52" i="95" s="1"/>
  <c r="E54" i="95" s="1"/>
  <c r="E57" i="95" s="1"/>
  <c r="E60" i="95" s="1"/>
  <c r="D33" i="95"/>
  <c r="C33" i="95"/>
  <c r="C49" i="95" s="1"/>
  <c r="C52" i="95" s="1"/>
  <c r="C54" i="95" s="1"/>
  <c r="C57" i="95" s="1"/>
  <c r="C60" i="95" s="1"/>
  <c r="L48" i="96"/>
  <c r="K48" i="96"/>
  <c r="J48" i="96"/>
  <c r="I48" i="96"/>
  <c r="H48" i="96"/>
  <c r="G48" i="96"/>
  <c r="F48" i="96"/>
  <c r="E48" i="96"/>
  <c r="D48" i="96"/>
  <c r="C48" i="96"/>
  <c r="L33" i="96"/>
  <c r="K33" i="96"/>
  <c r="J33" i="96"/>
  <c r="I33" i="96"/>
  <c r="I49" i="96" s="1"/>
  <c r="I52" i="96" s="1"/>
  <c r="I54" i="96" s="1"/>
  <c r="I57" i="96" s="1"/>
  <c r="I60" i="96" s="1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E33" i="96"/>
  <c r="D33" i="96"/>
  <c r="C33" i="96"/>
  <c r="C49" i="96" s="1"/>
  <c r="C52" i="96" s="1"/>
  <c r="C54" i="96" s="1"/>
  <c r="C57" i="96" s="1"/>
  <c r="C60" i="96" s="1"/>
  <c r="K49" i="97"/>
  <c r="K52" i="97" s="1"/>
  <c r="K54" i="97" s="1"/>
  <c r="K57" i="97" s="1"/>
  <c r="K60" i="97" s="1"/>
  <c r="L48" i="97"/>
  <c r="L49" i="97" s="1"/>
  <c r="L52" i="97" s="1"/>
  <c r="L54" i="97" s="1"/>
  <c r="L57" i="97" s="1"/>
  <c r="L60" i="97" s="1"/>
  <c r="K48" i="97"/>
  <c r="J48" i="97"/>
  <c r="I48" i="97"/>
  <c r="H48" i="97"/>
  <c r="G48" i="97"/>
  <c r="F48" i="97"/>
  <c r="E48" i="97"/>
  <c r="D48" i="97"/>
  <c r="D49" i="97" s="1"/>
  <c r="D52" i="97" s="1"/>
  <c r="D54" i="97" s="1"/>
  <c r="D57" i="97" s="1"/>
  <c r="D60" i="97" s="1"/>
  <c r="C48" i="97"/>
  <c r="L33" i="97"/>
  <c r="K33" i="97"/>
  <c r="J33" i="97"/>
  <c r="I33" i="97"/>
  <c r="I49" i="97" s="1"/>
  <c r="I52" i="97" s="1"/>
  <c r="I54" i="97" s="1"/>
  <c r="I57" i="97" s="1"/>
  <c r="I60" i="97" s="1"/>
  <c r="H33" i="97"/>
  <c r="H49" i="97" s="1"/>
  <c r="H52" i="97" s="1"/>
  <c r="H54" i="97" s="1"/>
  <c r="H57" i="97" s="1"/>
  <c r="H60" i="97" s="1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D33" i="97"/>
  <c r="C33" i="97"/>
  <c r="C49" i="97" s="1"/>
  <c r="C52" i="97" s="1"/>
  <c r="C54" i="97" s="1"/>
  <c r="C57" i="97" s="1"/>
  <c r="C60" i="97" s="1"/>
  <c r="L48" i="98"/>
  <c r="K48" i="98"/>
  <c r="J48" i="98"/>
  <c r="J49" i="98" s="1"/>
  <c r="J52" i="98" s="1"/>
  <c r="J54" i="98" s="1"/>
  <c r="J57" i="98" s="1"/>
  <c r="J60" i="98" s="1"/>
  <c r="I48" i="98"/>
  <c r="H48" i="98"/>
  <c r="G48" i="98"/>
  <c r="F48" i="98"/>
  <c r="E48" i="98"/>
  <c r="D48" i="98"/>
  <c r="C48" i="98"/>
  <c r="L33" i="98"/>
  <c r="K33" i="98"/>
  <c r="J33" i="98"/>
  <c r="I33" i="98"/>
  <c r="I49" i="98" s="1"/>
  <c r="I52" i="98" s="1"/>
  <c r="I54" i="98" s="1"/>
  <c r="I57" i="98" s="1"/>
  <c r="I60" i="98" s="1"/>
  <c r="H33" i="98"/>
  <c r="H49" i="98" s="1"/>
  <c r="H52" i="98" s="1"/>
  <c r="H54" i="98" s="1"/>
  <c r="H57" i="98" s="1"/>
  <c r="H60" i="98" s="1"/>
  <c r="G33" i="98"/>
  <c r="G49" i="98" s="1"/>
  <c r="G52" i="98" s="1"/>
  <c r="G54" i="98" s="1"/>
  <c r="G57" i="98" s="1"/>
  <c r="G60" i="98" s="1"/>
  <c r="F33" i="98"/>
  <c r="F49" i="98" s="1"/>
  <c r="F52" i="98" s="1"/>
  <c r="F54" i="98" s="1"/>
  <c r="F57" i="98" s="1"/>
  <c r="F60" i="98" s="1"/>
  <c r="E33" i="98"/>
  <c r="D33" i="98"/>
  <c r="C33" i="98"/>
  <c r="C49" i="98" s="1"/>
  <c r="C52" i="98" s="1"/>
  <c r="C54" i="98" s="1"/>
  <c r="C57" i="98" s="1"/>
  <c r="C60" i="98" s="1"/>
  <c r="D54" i="99"/>
  <c r="D57" i="99" s="1"/>
  <c r="D60" i="99" s="1"/>
  <c r="E52" i="99"/>
  <c r="E54" i="99" s="1"/>
  <c r="E57" i="99" s="1"/>
  <c r="E60" i="99" s="1"/>
  <c r="E49" i="99"/>
  <c r="L48" i="99"/>
  <c r="K48" i="99"/>
  <c r="J48" i="99"/>
  <c r="I48" i="99"/>
  <c r="H48" i="99"/>
  <c r="H49" i="99" s="1"/>
  <c r="H52" i="99" s="1"/>
  <c r="H54" i="99" s="1"/>
  <c r="H57" i="99" s="1"/>
  <c r="H60" i="99" s="1"/>
  <c r="G48" i="99"/>
  <c r="F48" i="99"/>
  <c r="E48" i="99"/>
  <c r="D48" i="99"/>
  <c r="C48" i="99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J49" i="99" s="1"/>
  <c r="J52" i="99" s="1"/>
  <c r="J54" i="99" s="1"/>
  <c r="J57" i="99" s="1"/>
  <c r="J60" i="99" s="1"/>
  <c r="I33" i="99"/>
  <c r="H33" i="99"/>
  <c r="G33" i="99"/>
  <c r="F33" i="99"/>
  <c r="F49" i="99" s="1"/>
  <c r="F52" i="99" s="1"/>
  <c r="F54" i="99" s="1"/>
  <c r="F57" i="99" s="1"/>
  <c r="F60" i="99" s="1"/>
  <c r="E33" i="99"/>
  <c r="D33" i="99"/>
  <c r="D49" i="99" s="1"/>
  <c r="D52" i="99" s="1"/>
  <c r="C33" i="99"/>
  <c r="D49" i="100"/>
  <c r="D52" i="100" s="1"/>
  <c r="D54" i="100" s="1"/>
  <c r="D57" i="100" s="1"/>
  <c r="D60" i="100" s="1"/>
  <c r="L48" i="100"/>
  <c r="L49" i="100" s="1"/>
  <c r="L52" i="100" s="1"/>
  <c r="L54" i="100" s="1"/>
  <c r="L57" i="100" s="1"/>
  <c r="L60" i="100" s="1"/>
  <c r="K48" i="100"/>
  <c r="J48" i="100"/>
  <c r="I48" i="100"/>
  <c r="H48" i="100"/>
  <c r="G48" i="100"/>
  <c r="G49" i="100" s="1"/>
  <c r="G52" i="100" s="1"/>
  <c r="G54" i="100" s="1"/>
  <c r="G57" i="100" s="1"/>
  <c r="G60" i="100" s="1"/>
  <c r="F48" i="100"/>
  <c r="E48" i="100"/>
  <c r="D48" i="100"/>
  <c r="C48" i="100"/>
  <c r="L33" i="100"/>
  <c r="K33" i="100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F33" i="100"/>
  <c r="F49" i="100" s="1"/>
  <c r="F52" i="100" s="1"/>
  <c r="F54" i="100" s="1"/>
  <c r="F57" i="100" s="1"/>
  <c r="F60" i="100" s="1"/>
  <c r="E33" i="100"/>
  <c r="E49" i="100" s="1"/>
  <c r="E52" i="100" s="1"/>
  <c r="E54" i="100" s="1"/>
  <c r="E57" i="100" s="1"/>
  <c r="E60" i="100" s="1"/>
  <c r="D33" i="100"/>
  <c r="C33" i="100"/>
  <c r="L49" i="101"/>
  <c r="L52" i="101" s="1"/>
  <c r="L54" i="101" s="1"/>
  <c r="L57" i="101" s="1"/>
  <c r="L60" i="101" s="1"/>
  <c r="L48" i="101"/>
  <c r="K48" i="101"/>
  <c r="J48" i="101"/>
  <c r="I48" i="101"/>
  <c r="H48" i="101"/>
  <c r="G48" i="101"/>
  <c r="F48" i="101"/>
  <c r="F49" i="101" s="1"/>
  <c r="F52" i="101" s="1"/>
  <c r="F54" i="101" s="1"/>
  <c r="F57" i="101" s="1"/>
  <c r="F60" i="101" s="1"/>
  <c r="E48" i="101"/>
  <c r="D48" i="101"/>
  <c r="C48" i="101"/>
  <c r="L33" i="101"/>
  <c r="K33" i="101"/>
  <c r="J33" i="101"/>
  <c r="J49" i="101" s="1"/>
  <c r="J52" i="101" s="1"/>
  <c r="J54" i="101" s="1"/>
  <c r="J57" i="101" s="1"/>
  <c r="J60" i="101" s="1"/>
  <c r="I33" i="101"/>
  <c r="I49" i="101" s="1"/>
  <c r="I52" i="101" s="1"/>
  <c r="I54" i="101" s="1"/>
  <c r="I57" i="101" s="1"/>
  <c r="I60" i="101" s="1"/>
  <c r="H33" i="101"/>
  <c r="G33" i="101"/>
  <c r="F33" i="101"/>
  <c r="E33" i="101"/>
  <c r="D33" i="101"/>
  <c r="C33" i="101"/>
  <c r="J49" i="102"/>
  <c r="J52" i="102" s="1"/>
  <c r="J54" i="102" s="1"/>
  <c r="J57" i="102" s="1"/>
  <c r="J60" i="102" s="1"/>
  <c r="D49" i="102"/>
  <c r="D52" i="102" s="1"/>
  <c r="D54" i="102" s="1"/>
  <c r="D57" i="102" s="1"/>
  <c r="D60" i="102" s="1"/>
  <c r="L48" i="102"/>
  <c r="K48" i="102"/>
  <c r="J48" i="102"/>
  <c r="I48" i="102"/>
  <c r="H48" i="102"/>
  <c r="G48" i="102"/>
  <c r="G49" i="102" s="1"/>
  <c r="G52" i="102" s="1"/>
  <c r="G54" i="102" s="1"/>
  <c r="G57" i="102" s="1"/>
  <c r="G60" i="102" s="1"/>
  <c r="F48" i="102"/>
  <c r="E48" i="102"/>
  <c r="D48" i="102"/>
  <c r="C48" i="102"/>
  <c r="L33" i="102"/>
  <c r="L49" i="102" s="1"/>
  <c r="L52" i="102" s="1"/>
  <c r="L54" i="102" s="1"/>
  <c r="L57" i="102" s="1"/>
  <c r="L60" i="102" s="1"/>
  <c r="K33" i="102"/>
  <c r="K49" i="102" s="1"/>
  <c r="K52" i="102" s="1"/>
  <c r="K54" i="102" s="1"/>
  <c r="K57" i="102" s="1"/>
  <c r="K60" i="102" s="1"/>
  <c r="J33" i="102"/>
  <c r="I33" i="102"/>
  <c r="I49" i="102" s="1"/>
  <c r="I52" i="102" s="1"/>
  <c r="I54" i="102" s="1"/>
  <c r="I57" i="102" s="1"/>
  <c r="I60" i="102" s="1"/>
  <c r="H33" i="102"/>
  <c r="G33" i="102"/>
  <c r="F33" i="102"/>
  <c r="E33" i="102"/>
  <c r="E49" i="102" s="1"/>
  <c r="E52" i="102" s="1"/>
  <c r="E54" i="102" s="1"/>
  <c r="E57" i="102" s="1"/>
  <c r="E60" i="102" s="1"/>
  <c r="D33" i="102"/>
  <c r="C33" i="102"/>
  <c r="L52" i="103"/>
  <c r="L54" i="103" s="1"/>
  <c r="L57" i="103" s="1"/>
  <c r="L60" i="103" s="1"/>
  <c r="C49" i="103"/>
  <c r="C52" i="103" s="1"/>
  <c r="C54" i="103" s="1"/>
  <c r="C57" i="103" s="1"/>
  <c r="C60" i="103" s="1"/>
  <c r="L48" i="103"/>
  <c r="K48" i="103"/>
  <c r="J48" i="103"/>
  <c r="I48" i="103"/>
  <c r="H48" i="103"/>
  <c r="H49" i="103" s="1"/>
  <c r="H52" i="103" s="1"/>
  <c r="H54" i="103" s="1"/>
  <c r="H57" i="103" s="1"/>
  <c r="H60" i="103" s="1"/>
  <c r="G48" i="103"/>
  <c r="F48" i="103"/>
  <c r="E48" i="103"/>
  <c r="D48" i="103"/>
  <c r="C48" i="103"/>
  <c r="L33" i="103"/>
  <c r="L49" i="103" s="1"/>
  <c r="K33" i="103"/>
  <c r="K49" i="103" s="1"/>
  <c r="K52" i="103" s="1"/>
  <c r="K54" i="103" s="1"/>
  <c r="K57" i="103" s="1"/>
  <c r="K60" i="103" s="1"/>
  <c r="J33" i="103"/>
  <c r="J49" i="103" s="1"/>
  <c r="J52" i="103" s="1"/>
  <c r="J54" i="103" s="1"/>
  <c r="J57" i="103" s="1"/>
  <c r="J60" i="103" s="1"/>
  <c r="I33" i="103"/>
  <c r="H33" i="103"/>
  <c r="G33" i="103"/>
  <c r="F33" i="103"/>
  <c r="E33" i="103"/>
  <c r="D33" i="103"/>
  <c r="D49" i="103" s="1"/>
  <c r="D52" i="103" s="1"/>
  <c r="D54" i="103" s="1"/>
  <c r="D57" i="103" s="1"/>
  <c r="D60" i="103" s="1"/>
  <c r="C33" i="103"/>
  <c r="L48" i="104"/>
  <c r="K48" i="104"/>
  <c r="K49" i="104" s="1"/>
  <c r="K52" i="104" s="1"/>
  <c r="K54" i="104" s="1"/>
  <c r="K57" i="104" s="1"/>
  <c r="K60" i="104" s="1"/>
  <c r="J48" i="104"/>
  <c r="I48" i="104"/>
  <c r="H48" i="104"/>
  <c r="G48" i="104"/>
  <c r="F48" i="104"/>
  <c r="E48" i="104"/>
  <c r="D48" i="104"/>
  <c r="D49" i="104" s="1"/>
  <c r="D52" i="104" s="1"/>
  <c r="D54" i="104" s="1"/>
  <c r="D57" i="104" s="1"/>
  <c r="D60" i="104" s="1"/>
  <c r="C48" i="104"/>
  <c r="L33" i="104"/>
  <c r="K33" i="104"/>
  <c r="J33" i="104"/>
  <c r="J49" i="104" s="1"/>
  <c r="J52" i="104" s="1"/>
  <c r="J54" i="104" s="1"/>
  <c r="J57" i="104" s="1"/>
  <c r="J60" i="104" s="1"/>
  <c r="I33" i="104"/>
  <c r="I49" i="104" s="1"/>
  <c r="I52" i="104" s="1"/>
  <c r="I54" i="104" s="1"/>
  <c r="I57" i="104" s="1"/>
  <c r="I60" i="104" s="1"/>
  <c r="H33" i="104"/>
  <c r="H49" i="104" s="1"/>
  <c r="H52" i="104" s="1"/>
  <c r="H54" i="104" s="1"/>
  <c r="H57" i="104" s="1"/>
  <c r="H60" i="104" s="1"/>
  <c r="G33" i="104"/>
  <c r="F33" i="104"/>
  <c r="E33" i="104"/>
  <c r="D33" i="104"/>
  <c r="C33" i="104"/>
  <c r="L48" i="105"/>
  <c r="K48" i="105"/>
  <c r="J48" i="105"/>
  <c r="I48" i="105"/>
  <c r="I49" i="105" s="1"/>
  <c r="I52" i="105" s="1"/>
  <c r="I54" i="105" s="1"/>
  <c r="I57" i="105" s="1"/>
  <c r="I60" i="105" s="1"/>
  <c r="H48" i="105"/>
  <c r="G48" i="105"/>
  <c r="F48" i="105"/>
  <c r="E48" i="105"/>
  <c r="D48" i="105"/>
  <c r="C48" i="105"/>
  <c r="L33" i="105"/>
  <c r="L49" i="105" s="1"/>
  <c r="L52" i="105" s="1"/>
  <c r="L54" i="105" s="1"/>
  <c r="L57" i="105" s="1"/>
  <c r="L60" i="105" s="1"/>
  <c r="K33" i="105"/>
  <c r="J33" i="105"/>
  <c r="J49" i="105" s="1"/>
  <c r="J52" i="105" s="1"/>
  <c r="J54" i="105" s="1"/>
  <c r="J57" i="105" s="1"/>
  <c r="J60" i="105" s="1"/>
  <c r="I33" i="105"/>
  <c r="H33" i="105"/>
  <c r="H49" i="105" s="1"/>
  <c r="H52" i="105" s="1"/>
  <c r="H54" i="105" s="1"/>
  <c r="H57" i="105" s="1"/>
  <c r="H60" i="105" s="1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D33" i="105"/>
  <c r="C33" i="105"/>
  <c r="L48" i="106"/>
  <c r="K48" i="106"/>
  <c r="J48" i="106"/>
  <c r="I48" i="106"/>
  <c r="H48" i="106"/>
  <c r="G48" i="106"/>
  <c r="F48" i="106"/>
  <c r="E48" i="106"/>
  <c r="D48" i="106"/>
  <c r="C48" i="106"/>
  <c r="L33" i="106"/>
  <c r="L49" i="106" s="1"/>
  <c r="L52" i="106" s="1"/>
  <c r="L54" i="106" s="1"/>
  <c r="L57" i="106" s="1"/>
  <c r="L60" i="106" s="1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H33" i="106"/>
  <c r="H49" i="106" s="1"/>
  <c r="H52" i="106" s="1"/>
  <c r="H54" i="106" s="1"/>
  <c r="H57" i="106" s="1"/>
  <c r="H60" i="106" s="1"/>
  <c r="G33" i="106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D49" i="106" s="1"/>
  <c r="D52" i="106" s="1"/>
  <c r="D54" i="106" s="1"/>
  <c r="D57" i="106" s="1"/>
  <c r="D60" i="106" s="1"/>
  <c r="C33" i="106"/>
  <c r="E49" i="107"/>
  <c r="E52" i="107" s="1"/>
  <c r="E54" i="107" s="1"/>
  <c r="E57" i="107" s="1"/>
  <c r="E60" i="107" s="1"/>
  <c r="L48" i="107"/>
  <c r="K48" i="107"/>
  <c r="J48" i="107"/>
  <c r="I48" i="107"/>
  <c r="H48" i="107"/>
  <c r="G48" i="107"/>
  <c r="F48" i="107"/>
  <c r="E48" i="107"/>
  <c r="D48" i="107"/>
  <c r="C48" i="107"/>
  <c r="L33" i="107"/>
  <c r="L49" i="107" s="1"/>
  <c r="L52" i="107" s="1"/>
  <c r="L54" i="107" s="1"/>
  <c r="L57" i="107" s="1"/>
  <c r="L60" i="107" s="1"/>
  <c r="K33" i="107"/>
  <c r="K49" i="107" s="1"/>
  <c r="K52" i="107" s="1"/>
  <c r="K54" i="107" s="1"/>
  <c r="K57" i="107" s="1"/>
  <c r="K60" i="107" s="1"/>
  <c r="J33" i="107"/>
  <c r="J49" i="107" s="1"/>
  <c r="J52" i="107" s="1"/>
  <c r="J54" i="107" s="1"/>
  <c r="J57" i="107" s="1"/>
  <c r="J60" i="107" s="1"/>
  <c r="I33" i="107"/>
  <c r="I49" i="107" s="1"/>
  <c r="I52" i="107" s="1"/>
  <c r="I54" i="107" s="1"/>
  <c r="I57" i="107" s="1"/>
  <c r="I60" i="107" s="1"/>
  <c r="H33" i="107"/>
  <c r="G33" i="107"/>
  <c r="G49" i="107" s="1"/>
  <c r="G52" i="107" s="1"/>
  <c r="G54" i="107" s="1"/>
  <c r="G57" i="107" s="1"/>
  <c r="G60" i="107" s="1"/>
  <c r="F33" i="107"/>
  <c r="E33" i="107"/>
  <c r="D33" i="107"/>
  <c r="D49" i="107" s="1"/>
  <c r="D52" i="107" s="1"/>
  <c r="D54" i="107" s="1"/>
  <c r="D57" i="107" s="1"/>
  <c r="D60" i="107" s="1"/>
  <c r="C33" i="107"/>
  <c r="C49" i="107" s="1"/>
  <c r="C52" i="107" s="1"/>
  <c r="C54" i="107" s="1"/>
  <c r="C57" i="107" s="1"/>
  <c r="C60" i="107" s="1"/>
  <c r="L48" i="108"/>
  <c r="K48" i="108"/>
  <c r="K49" i="108" s="1"/>
  <c r="K52" i="108" s="1"/>
  <c r="K54" i="108" s="1"/>
  <c r="K57" i="108" s="1"/>
  <c r="K60" i="108" s="1"/>
  <c r="J48" i="108"/>
  <c r="I48" i="108"/>
  <c r="H48" i="108"/>
  <c r="G48" i="108"/>
  <c r="F48" i="108"/>
  <c r="E48" i="108"/>
  <c r="D48" i="108"/>
  <c r="C48" i="108"/>
  <c r="L33" i="108"/>
  <c r="K33" i="108"/>
  <c r="J33" i="108"/>
  <c r="J49" i="108" s="1"/>
  <c r="J52" i="108" s="1"/>
  <c r="J54" i="108" s="1"/>
  <c r="J57" i="108" s="1"/>
  <c r="J60" i="108" s="1"/>
  <c r="I33" i="108"/>
  <c r="I49" i="108" s="1"/>
  <c r="I52" i="108" s="1"/>
  <c r="I54" i="108" s="1"/>
  <c r="I57" i="108" s="1"/>
  <c r="I60" i="108" s="1"/>
  <c r="H33" i="108"/>
  <c r="H49" i="108" s="1"/>
  <c r="H52" i="108" s="1"/>
  <c r="H54" i="108" s="1"/>
  <c r="H57" i="108" s="1"/>
  <c r="H60" i="108" s="1"/>
  <c r="G33" i="108"/>
  <c r="G49" i="108" s="1"/>
  <c r="G52" i="108" s="1"/>
  <c r="G54" i="108" s="1"/>
  <c r="G57" i="108" s="1"/>
  <c r="G60" i="108" s="1"/>
  <c r="F33" i="108"/>
  <c r="E33" i="108"/>
  <c r="E49" i="108" s="1"/>
  <c r="E52" i="108" s="1"/>
  <c r="E54" i="108" s="1"/>
  <c r="E57" i="108" s="1"/>
  <c r="E60" i="108" s="1"/>
  <c r="D33" i="108"/>
  <c r="C33" i="108"/>
  <c r="L48" i="109"/>
  <c r="K48" i="109"/>
  <c r="J48" i="109"/>
  <c r="I48" i="109"/>
  <c r="I49" i="109" s="1"/>
  <c r="I52" i="109" s="1"/>
  <c r="I54" i="109" s="1"/>
  <c r="I57" i="109" s="1"/>
  <c r="I60" i="109" s="1"/>
  <c r="H48" i="109"/>
  <c r="G48" i="109"/>
  <c r="F48" i="109"/>
  <c r="E48" i="109"/>
  <c r="D48" i="109"/>
  <c r="C48" i="109"/>
  <c r="L33" i="109"/>
  <c r="K33" i="109"/>
  <c r="J33" i="109"/>
  <c r="I33" i="109"/>
  <c r="H33" i="109"/>
  <c r="H49" i="109" s="1"/>
  <c r="H52" i="109" s="1"/>
  <c r="H54" i="109" s="1"/>
  <c r="H57" i="109" s="1"/>
  <c r="H60" i="109" s="1"/>
  <c r="G33" i="109"/>
  <c r="G49" i="109" s="1"/>
  <c r="G52" i="109" s="1"/>
  <c r="G54" i="109" s="1"/>
  <c r="G57" i="109" s="1"/>
  <c r="G60" i="109" s="1"/>
  <c r="F33" i="109"/>
  <c r="F49" i="109" s="1"/>
  <c r="F52" i="109" s="1"/>
  <c r="F54" i="109" s="1"/>
  <c r="F57" i="109" s="1"/>
  <c r="F60" i="109" s="1"/>
  <c r="E33" i="109"/>
  <c r="E49" i="109" s="1"/>
  <c r="E52" i="109" s="1"/>
  <c r="E54" i="109" s="1"/>
  <c r="E57" i="109" s="1"/>
  <c r="E60" i="109" s="1"/>
  <c r="D33" i="109"/>
  <c r="C33" i="109"/>
  <c r="C49" i="109" s="1"/>
  <c r="C52" i="109" s="1"/>
  <c r="C54" i="109" s="1"/>
  <c r="C57" i="109" s="1"/>
  <c r="C60" i="109" s="1"/>
  <c r="L48" i="110"/>
  <c r="K48" i="110"/>
  <c r="J48" i="110"/>
  <c r="I48" i="110"/>
  <c r="H48" i="110"/>
  <c r="G48" i="110"/>
  <c r="G49" i="110" s="1"/>
  <c r="G52" i="110" s="1"/>
  <c r="G54" i="110" s="1"/>
  <c r="G57" i="110" s="1"/>
  <c r="G60" i="110" s="1"/>
  <c r="F48" i="110"/>
  <c r="E48" i="110"/>
  <c r="D48" i="110"/>
  <c r="C48" i="110"/>
  <c r="L33" i="110"/>
  <c r="K33" i="110"/>
  <c r="K49" i="110" s="1"/>
  <c r="K52" i="110" s="1"/>
  <c r="K54" i="110" s="1"/>
  <c r="K57" i="110" s="1"/>
  <c r="K60" i="110" s="1"/>
  <c r="J33" i="110"/>
  <c r="I33" i="110"/>
  <c r="H33" i="110"/>
  <c r="G33" i="110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D49" i="110" s="1"/>
  <c r="D52" i="110" s="1"/>
  <c r="D54" i="110" s="1"/>
  <c r="D57" i="110" s="1"/>
  <c r="D60" i="110" s="1"/>
  <c r="C33" i="110"/>
  <c r="C49" i="110" s="1"/>
  <c r="C52" i="110" s="1"/>
  <c r="C54" i="110" s="1"/>
  <c r="C57" i="110" s="1"/>
  <c r="C60" i="110" s="1"/>
  <c r="L48" i="111"/>
  <c r="K48" i="111"/>
  <c r="J48" i="111"/>
  <c r="I48" i="111"/>
  <c r="H48" i="111"/>
  <c r="G48" i="111"/>
  <c r="F48" i="111"/>
  <c r="E48" i="111"/>
  <c r="E49" i="111" s="1"/>
  <c r="E52" i="111" s="1"/>
  <c r="E54" i="111" s="1"/>
  <c r="E57" i="111" s="1"/>
  <c r="E60" i="111" s="1"/>
  <c r="D48" i="111"/>
  <c r="C48" i="111"/>
  <c r="L33" i="111"/>
  <c r="K33" i="111"/>
  <c r="J33" i="111"/>
  <c r="I33" i="111"/>
  <c r="I49" i="111" s="1"/>
  <c r="I52" i="111" s="1"/>
  <c r="I54" i="111" s="1"/>
  <c r="I57" i="111" s="1"/>
  <c r="I60" i="111" s="1"/>
  <c r="H33" i="111"/>
  <c r="G33" i="111"/>
  <c r="F33" i="111"/>
  <c r="E33" i="11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L48" i="112"/>
  <c r="K48" i="112"/>
  <c r="K49" i="112" s="1"/>
  <c r="K52" i="112" s="1"/>
  <c r="K54" i="112" s="1"/>
  <c r="K57" i="112" s="1"/>
  <c r="K60" i="112" s="1"/>
  <c r="J48" i="112"/>
  <c r="I48" i="112"/>
  <c r="H48" i="112"/>
  <c r="G48" i="112"/>
  <c r="F48" i="112"/>
  <c r="E48" i="112"/>
  <c r="D48" i="112"/>
  <c r="C48" i="112"/>
  <c r="L33" i="112"/>
  <c r="K33" i="112"/>
  <c r="J33" i="112"/>
  <c r="I33" i="112"/>
  <c r="H33" i="112"/>
  <c r="G33" i="112"/>
  <c r="G49" i="112" s="1"/>
  <c r="G52" i="112" s="1"/>
  <c r="G54" i="112" s="1"/>
  <c r="G57" i="112" s="1"/>
  <c r="G60" i="112" s="1"/>
  <c r="F33" i="112"/>
  <c r="E33" i="112"/>
  <c r="D33" i="112"/>
  <c r="C33" i="112"/>
  <c r="L48" i="113"/>
  <c r="K48" i="113"/>
  <c r="J48" i="113"/>
  <c r="I48" i="113"/>
  <c r="I49" i="113" s="1"/>
  <c r="I52" i="113" s="1"/>
  <c r="I54" i="113" s="1"/>
  <c r="I57" i="113" s="1"/>
  <c r="I60" i="113" s="1"/>
  <c r="H48" i="113"/>
  <c r="G48" i="113"/>
  <c r="F48" i="113"/>
  <c r="E48" i="113"/>
  <c r="D48" i="113"/>
  <c r="C48" i="113"/>
  <c r="L33" i="113"/>
  <c r="K33" i="113"/>
  <c r="J33" i="113"/>
  <c r="I33" i="113"/>
  <c r="H33" i="113"/>
  <c r="G33" i="113"/>
  <c r="F33" i="113"/>
  <c r="E33" i="113"/>
  <c r="E49" i="113" s="1"/>
  <c r="E52" i="113" s="1"/>
  <c r="E54" i="113" s="1"/>
  <c r="E57" i="113" s="1"/>
  <c r="E60" i="113" s="1"/>
  <c r="D33" i="113"/>
  <c r="C33" i="113"/>
  <c r="L48" i="114"/>
  <c r="K48" i="114"/>
  <c r="J48" i="114"/>
  <c r="I48" i="114"/>
  <c r="H48" i="114"/>
  <c r="G48" i="114"/>
  <c r="G49" i="114" s="1"/>
  <c r="G52" i="114" s="1"/>
  <c r="G54" i="114" s="1"/>
  <c r="G57" i="114" s="1"/>
  <c r="G60" i="114" s="1"/>
  <c r="F48" i="114"/>
  <c r="E48" i="114"/>
  <c r="D48" i="114"/>
  <c r="C48" i="114"/>
  <c r="L33" i="114"/>
  <c r="L49" i="114" s="1"/>
  <c r="L52" i="114" s="1"/>
  <c r="L54" i="114" s="1"/>
  <c r="L57" i="114" s="1"/>
  <c r="L60" i="114" s="1"/>
  <c r="K33" i="114"/>
  <c r="K49" i="114" s="1"/>
  <c r="K52" i="114" s="1"/>
  <c r="K54" i="114" s="1"/>
  <c r="K57" i="114" s="1"/>
  <c r="K60" i="114" s="1"/>
  <c r="J33" i="114"/>
  <c r="I33" i="114"/>
  <c r="I49" i="114" s="1"/>
  <c r="I52" i="114" s="1"/>
  <c r="I54" i="114" s="1"/>
  <c r="I57" i="114" s="1"/>
  <c r="I60" i="114" s="1"/>
  <c r="H33" i="114"/>
  <c r="G33" i="114"/>
  <c r="F33" i="114"/>
  <c r="E33" i="114"/>
  <c r="D33" i="114"/>
  <c r="C33" i="114"/>
  <c r="C49" i="114" s="1"/>
  <c r="C52" i="114" s="1"/>
  <c r="C54" i="114" s="1"/>
  <c r="C57" i="114" s="1"/>
  <c r="C60" i="114" s="1"/>
  <c r="L49" i="115"/>
  <c r="L52" i="115" s="1"/>
  <c r="L54" i="115" s="1"/>
  <c r="L57" i="115" s="1"/>
  <c r="L60" i="115" s="1"/>
  <c r="L48" i="115"/>
  <c r="K48" i="115"/>
  <c r="J48" i="115"/>
  <c r="I48" i="115"/>
  <c r="H48" i="115"/>
  <c r="G48" i="115"/>
  <c r="F48" i="115"/>
  <c r="E48" i="115"/>
  <c r="E49" i="115" s="1"/>
  <c r="E52" i="115" s="1"/>
  <c r="E54" i="115" s="1"/>
  <c r="E57" i="115" s="1"/>
  <c r="E60" i="115" s="1"/>
  <c r="D48" i="115"/>
  <c r="C48" i="115"/>
  <c r="L33" i="115"/>
  <c r="K33" i="115"/>
  <c r="K49" i="115" s="1"/>
  <c r="K52" i="115" s="1"/>
  <c r="K54" i="115" s="1"/>
  <c r="K57" i="115" s="1"/>
  <c r="K60" i="115" s="1"/>
  <c r="J33" i="115"/>
  <c r="I33" i="115"/>
  <c r="H33" i="115"/>
  <c r="G33" i="115"/>
  <c r="F33" i="115"/>
  <c r="E33" i="115"/>
  <c r="D33" i="115"/>
  <c r="D49" i="115" s="1"/>
  <c r="D52" i="115" s="1"/>
  <c r="D54" i="115" s="1"/>
  <c r="D57" i="115" s="1"/>
  <c r="D60" i="115" s="1"/>
  <c r="C33" i="115"/>
  <c r="L48" i="116"/>
  <c r="K48" i="116"/>
  <c r="J48" i="116"/>
  <c r="J49" i="116" s="1"/>
  <c r="J52" i="116" s="1"/>
  <c r="J54" i="116" s="1"/>
  <c r="J57" i="116" s="1"/>
  <c r="J60" i="116" s="1"/>
  <c r="I48" i="116"/>
  <c r="I49" i="116" s="1"/>
  <c r="I52" i="116" s="1"/>
  <c r="I54" i="116" s="1"/>
  <c r="I57" i="116" s="1"/>
  <c r="I60" i="116" s="1"/>
  <c r="H48" i="116"/>
  <c r="G48" i="116"/>
  <c r="F48" i="116"/>
  <c r="E48" i="116"/>
  <c r="D48" i="116"/>
  <c r="C48" i="116"/>
  <c r="C49" i="116" s="1"/>
  <c r="C52" i="116" s="1"/>
  <c r="C54" i="116" s="1"/>
  <c r="C57" i="116" s="1"/>
  <c r="C60" i="116" s="1"/>
  <c r="L33" i="116"/>
  <c r="L49" i="116" s="1"/>
  <c r="L52" i="116" s="1"/>
  <c r="L54" i="116" s="1"/>
  <c r="L57" i="116" s="1"/>
  <c r="L60" i="116" s="1"/>
  <c r="K33" i="116"/>
  <c r="J33" i="116"/>
  <c r="I33" i="116"/>
  <c r="H33" i="116"/>
  <c r="G33" i="116"/>
  <c r="F33" i="116"/>
  <c r="E33" i="116"/>
  <c r="D33" i="116"/>
  <c r="C33" i="116"/>
  <c r="I49" i="117"/>
  <c r="I52" i="117" s="1"/>
  <c r="I54" i="117" s="1"/>
  <c r="I57" i="117" s="1"/>
  <c r="I60" i="117" s="1"/>
  <c r="L48" i="117"/>
  <c r="K48" i="117"/>
  <c r="K49" i="117" s="1"/>
  <c r="K52" i="117" s="1"/>
  <c r="K54" i="117" s="1"/>
  <c r="K57" i="117" s="1"/>
  <c r="K60" i="117" s="1"/>
  <c r="J48" i="117"/>
  <c r="J49" i="117" s="1"/>
  <c r="J52" i="117" s="1"/>
  <c r="J54" i="117" s="1"/>
  <c r="J57" i="117" s="1"/>
  <c r="J60" i="117" s="1"/>
  <c r="I48" i="117"/>
  <c r="H48" i="117"/>
  <c r="G48" i="117"/>
  <c r="F48" i="117"/>
  <c r="E48" i="117"/>
  <c r="D48" i="117"/>
  <c r="C48" i="117"/>
  <c r="C49" i="117" s="1"/>
  <c r="C52" i="117" s="1"/>
  <c r="C54" i="117" s="1"/>
  <c r="C57" i="117" s="1"/>
  <c r="C60" i="117" s="1"/>
  <c r="L33" i="117"/>
  <c r="L49" i="117" s="1"/>
  <c r="L52" i="117" s="1"/>
  <c r="L54" i="117" s="1"/>
  <c r="L57" i="117" s="1"/>
  <c r="L60" i="117" s="1"/>
  <c r="K33" i="117"/>
  <c r="J33" i="117"/>
  <c r="I33" i="117"/>
  <c r="H33" i="117"/>
  <c r="G33" i="117"/>
  <c r="G49" i="117" s="1"/>
  <c r="G52" i="117" s="1"/>
  <c r="G54" i="117" s="1"/>
  <c r="G57" i="117" s="1"/>
  <c r="G60" i="117" s="1"/>
  <c r="F33" i="117"/>
  <c r="E33" i="117"/>
  <c r="D33" i="117"/>
  <c r="C33" i="117"/>
  <c r="I49" i="118"/>
  <c r="I52" i="118" s="1"/>
  <c r="I54" i="118" s="1"/>
  <c r="I57" i="118" s="1"/>
  <c r="I60" i="118" s="1"/>
  <c r="L48" i="118"/>
  <c r="K48" i="118"/>
  <c r="J48" i="118"/>
  <c r="I48" i="118"/>
  <c r="H48" i="118"/>
  <c r="G48" i="118"/>
  <c r="F48" i="118"/>
  <c r="E48" i="118"/>
  <c r="D48" i="118"/>
  <c r="C48" i="118"/>
  <c r="L33" i="118"/>
  <c r="K33" i="118"/>
  <c r="J33" i="118"/>
  <c r="I33" i="118"/>
  <c r="H33" i="118"/>
  <c r="G33" i="118"/>
  <c r="F33" i="118"/>
  <c r="F49" i="118" s="1"/>
  <c r="F52" i="118" s="1"/>
  <c r="F54" i="118" s="1"/>
  <c r="F57" i="118" s="1"/>
  <c r="F60" i="118" s="1"/>
  <c r="E33" i="118"/>
  <c r="D33" i="118"/>
  <c r="C33" i="118"/>
  <c r="G49" i="119"/>
  <c r="G52" i="119" s="1"/>
  <c r="G54" i="119" s="1"/>
  <c r="G57" i="119" s="1"/>
  <c r="G60" i="119" s="1"/>
  <c r="L48" i="119"/>
  <c r="K48" i="119"/>
  <c r="J48" i="119"/>
  <c r="I48" i="119"/>
  <c r="H48" i="119"/>
  <c r="G48" i="119"/>
  <c r="F48" i="119"/>
  <c r="E48" i="119"/>
  <c r="D48" i="119"/>
  <c r="C48" i="119"/>
  <c r="L33" i="119"/>
  <c r="K33" i="119"/>
  <c r="J33" i="119"/>
  <c r="I33" i="119"/>
  <c r="H33" i="119"/>
  <c r="G33" i="119"/>
  <c r="F33" i="119"/>
  <c r="F49" i="119" s="1"/>
  <c r="F52" i="119" s="1"/>
  <c r="F54" i="119" s="1"/>
  <c r="F57" i="119" s="1"/>
  <c r="F60" i="119" s="1"/>
  <c r="E33" i="119"/>
  <c r="D33" i="119"/>
  <c r="D49" i="119" s="1"/>
  <c r="D52" i="119" s="1"/>
  <c r="D54" i="119" s="1"/>
  <c r="D57" i="119" s="1"/>
  <c r="D60" i="119" s="1"/>
  <c r="C33" i="119"/>
  <c r="C49" i="119" s="1"/>
  <c r="C52" i="119" s="1"/>
  <c r="C54" i="119" s="1"/>
  <c r="C57" i="119" s="1"/>
  <c r="C60" i="119" s="1"/>
  <c r="I49" i="120"/>
  <c r="I52" i="120" s="1"/>
  <c r="I54" i="120" s="1"/>
  <c r="I57" i="120" s="1"/>
  <c r="I60" i="120" s="1"/>
  <c r="L48" i="120"/>
  <c r="K48" i="120"/>
  <c r="K49" i="120" s="1"/>
  <c r="K52" i="120" s="1"/>
  <c r="K54" i="120" s="1"/>
  <c r="K57" i="120" s="1"/>
  <c r="K60" i="120" s="1"/>
  <c r="J48" i="120"/>
  <c r="J49" i="120" s="1"/>
  <c r="J52" i="120" s="1"/>
  <c r="J54" i="120" s="1"/>
  <c r="J57" i="120" s="1"/>
  <c r="J60" i="120" s="1"/>
  <c r="I48" i="120"/>
  <c r="H48" i="120"/>
  <c r="H49" i="120" s="1"/>
  <c r="H52" i="120" s="1"/>
  <c r="H54" i="120" s="1"/>
  <c r="H57" i="120" s="1"/>
  <c r="H60" i="120" s="1"/>
  <c r="G48" i="120"/>
  <c r="F48" i="120"/>
  <c r="E48" i="120"/>
  <c r="D48" i="120"/>
  <c r="C48" i="120"/>
  <c r="C49" i="120" s="1"/>
  <c r="C52" i="120" s="1"/>
  <c r="C54" i="120" s="1"/>
  <c r="C57" i="120" s="1"/>
  <c r="C60" i="120" s="1"/>
  <c r="L33" i="120"/>
  <c r="K33" i="120"/>
  <c r="J33" i="120"/>
  <c r="I33" i="120"/>
  <c r="H33" i="120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E60" i="120" s="1"/>
  <c r="D33" i="120"/>
  <c r="C33" i="120"/>
  <c r="H49" i="121"/>
  <c r="H52" i="121" s="1"/>
  <c r="H54" i="121" s="1"/>
  <c r="H57" i="121" s="1"/>
  <c r="H60" i="121" s="1"/>
  <c r="L48" i="121"/>
  <c r="K48" i="121"/>
  <c r="J48" i="121"/>
  <c r="J49" i="121" s="1"/>
  <c r="J52" i="121" s="1"/>
  <c r="J54" i="121" s="1"/>
  <c r="J57" i="121" s="1"/>
  <c r="J60" i="121" s="1"/>
  <c r="I48" i="121"/>
  <c r="I49" i="121" s="1"/>
  <c r="I52" i="121" s="1"/>
  <c r="I54" i="121" s="1"/>
  <c r="I57" i="121" s="1"/>
  <c r="I60" i="121" s="1"/>
  <c r="H48" i="121"/>
  <c r="G48" i="121"/>
  <c r="F48" i="121"/>
  <c r="E48" i="121"/>
  <c r="D48" i="121"/>
  <c r="C48" i="121"/>
  <c r="L33" i="121"/>
  <c r="K33" i="121"/>
  <c r="J33" i="121"/>
  <c r="I33" i="121"/>
  <c r="H33" i="121"/>
  <c r="G33" i="121"/>
  <c r="G49" i="121" s="1"/>
  <c r="G52" i="121" s="1"/>
  <c r="G54" i="121" s="1"/>
  <c r="G57" i="121" s="1"/>
  <c r="G60" i="121" s="1"/>
  <c r="F33" i="121"/>
  <c r="E33" i="121"/>
  <c r="D33" i="121"/>
  <c r="C33" i="121"/>
  <c r="G52" i="122"/>
  <c r="G54" i="122" s="1"/>
  <c r="G57" i="122" s="1"/>
  <c r="G60" i="122" s="1"/>
  <c r="H49" i="122"/>
  <c r="H52" i="122" s="1"/>
  <c r="H54" i="122" s="1"/>
  <c r="H57" i="122" s="1"/>
  <c r="H60" i="122" s="1"/>
  <c r="G49" i="122"/>
  <c r="L48" i="122"/>
  <c r="K48" i="122"/>
  <c r="J48" i="122"/>
  <c r="I48" i="122"/>
  <c r="H48" i="122"/>
  <c r="G48" i="122"/>
  <c r="F48" i="122"/>
  <c r="E48" i="122"/>
  <c r="D48" i="122"/>
  <c r="C48" i="122"/>
  <c r="L33" i="122"/>
  <c r="K33" i="122"/>
  <c r="J33" i="122"/>
  <c r="I33" i="122"/>
  <c r="H33" i="122"/>
  <c r="G33" i="122"/>
  <c r="F33" i="122"/>
  <c r="E33" i="122"/>
  <c r="D33" i="122"/>
  <c r="C33" i="122"/>
  <c r="C49" i="122" s="1"/>
  <c r="C52" i="122" s="1"/>
  <c r="C54" i="122" s="1"/>
  <c r="C57" i="122" s="1"/>
  <c r="C60" i="122" s="1"/>
  <c r="F52" i="123"/>
  <c r="F54" i="123" s="1"/>
  <c r="F57" i="123" s="1"/>
  <c r="F60" i="123" s="1"/>
  <c r="F49" i="123"/>
  <c r="L48" i="123"/>
  <c r="K48" i="123"/>
  <c r="J48" i="123"/>
  <c r="I48" i="123"/>
  <c r="H48" i="123"/>
  <c r="H49" i="123" s="1"/>
  <c r="H52" i="123" s="1"/>
  <c r="H54" i="123" s="1"/>
  <c r="H57" i="123" s="1"/>
  <c r="H60" i="123" s="1"/>
  <c r="G48" i="123"/>
  <c r="G49" i="123" s="1"/>
  <c r="G52" i="123" s="1"/>
  <c r="G54" i="123" s="1"/>
  <c r="G57" i="123" s="1"/>
  <c r="G60" i="123" s="1"/>
  <c r="F48" i="123"/>
  <c r="E48" i="123"/>
  <c r="D48" i="123"/>
  <c r="C48" i="123"/>
  <c r="L33" i="123"/>
  <c r="K33" i="123"/>
  <c r="K49" i="123" s="1"/>
  <c r="K52" i="123" s="1"/>
  <c r="K54" i="123" s="1"/>
  <c r="K57" i="123" s="1"/>
  <c r="K60" i="123" s="1"/>
  <c r="J33" i="123"/>
  <c r="J49" i="123" s="1"/>
  <c r="J52" i="123" s="1"/>
  <c r="J54" i="123" s="1"/>
  <c r="J57" i="123" s="1"/>
  <c r="J60" i="123" s="1"/>
  <c r="I33" i="123"/>
  <c r="H33" i="123"/>
  <c r="G33" i="123"/>
  <c r="F33" i="123"/>
  <c r="E33" i="123"/>
  <c r="D33" i="123"/>
  <c r="D49" i="123" s="1"/>
  <c r="D52" i="123" s="1"/>
  <c r="D54" i="123" s="1"/>
  <c r="D57" i="123" s="1"/>
  <c r="D60" i="123" s="1"/>
  <c r="C33" i="123"/>
  <c r="L48" i="124"/>
  <c r="K48" i="124"/>
  <c r="J48" i="124"/>
  <c r="I48" i="124"/>
  <c r="I49" i="124" s="1"/>
  <c r="I52" i="124" s="1"/>
  <c r="I54" i="124" s="1"/>
  <c r="I57" i="124" s="1"/>
  <c r="I60" i="124" s="1"/>
  <c r="H48" i="124"/>
  <c r="H49" i="124" s="1"/>
  <c r="H52" i="124" s="1"/>
  <c r="H54" i="124" s="1"/>
  <c r="H57" i="124" s="1"/>
  <c r="H60" i="124" s="1"/>
  <c r="G48" i="124"/>
  <c r="F48" i="124"/>
  <c r="E48" i="124"/>
  <c r="D48" i="124"/>
  <c r="C48" i="124"/>
  <c r="L33" i="124"/>
  <c r="L49" i="124" s="1"/>
  <c r="L52" i="124" s="1"/>
  <c r="L54" i="124" s="1"/>
  <c r="L57" i="124" s="1"/>
  <c r="L60" i="124" s="1"/>
  <c r="K33" i="124"/>
  <c r="K49" i="124" s="1"/>
  <c r="K52" i="124" s="1"/>
  <c r="K54" i="124" s="1"/>
  <c r="K57" i="124" s="1"/>
  <c r="K60" i="124" s="1"/>
  <c r="J33" i="124"/>
  <c r="I33" i="124"/>
  <c r="H33" i="124"/>
  <c r="G33" i="124"/>
  <c r="F33" i="124"/>
  <c r="F49" i="124" s="1"/>
  <c r="F52" i="124" s="1"/>
  <c r="F54" i="124" s="1"/>
  <c r="F57" i="124" s="1"/>
  <c r="F60" i="124" s="1"/>
  <c r="E33" i="124"/>
  <c r="E49" i="124" s="1"/>
  <c r="E52" i="124" s="1"/>
  <c r="E54" i="124" s="1"/>
  <c r="E57" i="124" s="1"/>
  <c r="E60" i="124" s="1"/>
  <c r="D33" i="124"/>
  <c r="C33" i="124"/>
  <c r="E49" i="125"/>
  <c r="E52" i="125" s="1"/>
  <c r="E54" i="125" s="1"/>
  <c r="E57" i="125" s="1"/>
  <c r="E60" i="125" s="1"/>
  <c r="D49" i="125"/>
  <c r="D52" i="125" s="1"/>
  <c r="D54" i="125" s="1"/>
  <c r="D57" i="125" s="1"/>
  <c r="D60" i="125" s="1"/>
  <c r="L48" i="125"/>
  <c r="K48" i="125"/>
  <c r="J48" i="125"/>
  <c r="I48" i="125"/>
  <c r="H48" i="125"/>
  <c r="G48" i="125"/>
  <c r="F48" i="125"/>
  <c r="E48" i="125"/>
  <c r="D48" i="125"/>
  <c r="C48" i="125"/>
  <c r="L33" i="125"/>
  <c r="K33" i="125"/>
  <c r="J33" i="125"/>
  <c r="I33" i="125"/>
  <c r="H33" i="125"/>
  <c r="G33" i="125"/>
  <c r="F33" i="125"/>
  <c r="F49" i="125" s="1"/>
  <c r="F52" i="125" s="1"/>
  <c r="F54" i="125" s="1"/>
  <c r="F57" i="125" s="1"/>
  <c r="F60" i="125" s="1"/>
  <c r="E33" i="125"/>
  <c r="D33" i="125"/>
  <c r="C33" i="125"/>
  <c r="K49" i="126"/>
  <c r="K52" i="126" s="1"/>
  <c r="K54" i="126" s="1"/>
  <c r="K57" i="126" s="1"/>
  <c r="K60" i="126" s="1"/>
  <c r="L48" i="126"/>
  <c r="L49" i="126" s="1"/>
  <c r="L52" i="126" s="1"/>
  <c r="L54" i="126" s="1"/>
  <c r="L57" i="126" s="1"/>
  <c r="L60" i="126" s="1"/>
  <c r="K48" i="126"/>
  <c r="J48" i="126"/>
  <c r="I48" i="126"/>
  <c r="H48" i="126"/>
  <c r="G48" i="126"/>
  <c r="F48" i="126"/>
  <c r="E48" i="126"/>
  <c r="E49" i="126" s="1"/>
  <c r="E52" i="126" s="1"/>
  <c r="E54" i="126" s="1"/>
  <c r="E57" i="126" s="1"/>
  <c r="E60" i="126" s="1"/>
  <c r="D48" i="126"/>
  <c r="D49" i="126" s="1"/>
  <c r="D52" i="126" s="1"/>
  <c r="D54" i="126" s="1"/>
  <c r="D57" i="126" s="1"/>
  <c r="D60" i="126" s="1"/>
  <c r="C48" i="126"/>
  <c r="L33" i="126"/>
  <c r="K33" i="126"/>
  <c r="J33" i="126"/>
  <c r="I33" i="126"/>
  <c r="H33" i="126"/>
  <c r="H49" i="126" s="1"/>
  <c r="H52" i="126" s="1"/>
  <c r="H54" i="126" s="1"/>
  <c r="H57" i="126" s="1"/>
  <c r="H60" i="126" s="1"/>
  <c r="G33" i="126"/>
  <c r="G49" i="126" s="1"/>
  <c r="G52" i="126" s="1"/>
  <c r="G54" i="126" s="1"/>
  <c r="G57" i="126" s="1"/>
  <c r="G60" i="126" s="1"/>
  <c r="F33" i="126"/>
  <c r="E33" i="126"/>
  <c r="D33" i="126"/>
  <c r="C33" i="126"/>
  <c r="C49" i="126" s="1"/>
  <c r="C52" i="126" s="1"/>
  <c r="C54" i="126" s="1"/>
  <c r="C57" i="126" s="1"/>
  <c r="C60" i="126" s="1"/>
  <c r="L48" i="127"/>
  <c r="K48" i="127"/>
  <c r="K49" i="127" s="1"/>
  <c r="K52" i="127" s="1"/>
  <c r="K54" i="127" s="1"/>
  <c r="K57" i="127" s="1"/>
  <c r="K60" i="127" s="1"/>
  <c r="J48" i="127"/>
  <c r="I48" i="127"/>
  <c r="I49" i="127" s="1"/>
  <c r="I52" i="127" s="1"/>
  <c r="I54" i="127" s="1"/>
  <c r="I57" i="127" s="1"/>
  <c r="I60" i="127" s="1"/>
  <c r="H48" i="127"/>
  <c r="G48" i="127"/>
  <c r="F48" i="127"/>
  <c r="E48" i="127"/>
  <c r="D48" i="127"/>
  <c r="C48" i="127"/>
  <c r="C49" i="127" s="1"/>
  <c r="C52" i="127" s="1"/>
  <c r="C54" i="127" s="1"/>
  <c r="C57" i="127" s="1"/>
  <c r="C60" i="127" s="1"/>
  <c r="L33" i="127"/>
  <c r="K33" i="127"/>
  <c r="J33" i="127"/>
  <c r="I33" i="127"/>
  <c r="H33" i="127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D33" i="127"/>
  <c r="C33" i="127"/>
  <c r="G49" i="128"/>
  <c r="G52" i="128" s="1"/>
  <c r="G54" i="128" s="1"/>
  <c r="G57" i="128" s="1"/>
  <c r="G60" i="128" s="1"/>
  <c r="L48" i="128"/>
  <c r="K48" i="128"/>
  <c r="J48" i="128"/>
  <c r="I48" i="128"/>
  <c r="I49" i="128" s="1"/>
  <c r="I52" i="128" s="1"/>
  <c r="I54" i="128" s="1"/>
  <c r="I57" i="128" s="1"/>
  <c r="I60" i="128" s="1"/>
  <c r="H48" i="128"/>
  <c r="G48" i="128"/>
  <c r="F48" i="128"/>
  <c r="E48" i="128"/>
  <c r="D48" i="128"/>
  <c r="C48" i="128"/>
  <c r="L33" i="128"/>
  <c r="K33" i="128"/>
  <c r="J33" i="128"/>
  <c r="I33" i="128"/>
  <c r="H33" i="128"/>
  <c r="G33" i="128"/>
  <c r="F33" i="128"/>
  <c r="F49" i="128" s="1"/>
  <c r="F52" i="128" s="1"/>
  <c r="F54" i="128" s="1"/>
  <c r="F57" i="128" s="1"/>
  <c r="F60" i="128" s="1"/>
  <c r="E33" i="128"/>
  <c r="E49" i="128" s="1"/>
  <c r="E52" i="128" s="1"/>
  <c r="E54" i="128" s="1"/>
  <c r="E57" i="128" s="1"/>
  <c r="E60" i="128" s="1"/>
  <c r="D33" i="128"/>
  <c r="C33" i="128"/>
  <c r="L48" i="129"/>
  <c r="K48" i="129"/>
  <c r="J48" i="129"/>
  <c r="I48" i="129"/>
  <c r="H48" i="129"/>
  <c r="G48" i="129"/>
  <c r="G49" i="129" s="1"/>
  <c r="G52" i="129" s="1"/>
  <c r="G54" i="129" s="1"/>
  <c r="G57" i="129" s="1"/>
  <c r="G60" i="129" s="1"/>
  <c r="F48" i="129"/>
  <c r="E48" i="129"/>
  <c r="D48" i="129"/>
  <c r="C48" i="129"/>
  <c r="L33" i="129"/>
  <c r="L49" i="129" s="1"/>
  <c r="L52" i="129" s="1"/>
  <c r="L54" i="129" s="1"/>
  <c r="L57" i="129" s="1"/>
  <c r="L60" i="129" s="1"/>
  <c r="K33" i="129"/>
  <c r="J33" i="129"/>
  <c r="I33" i="129"/>
  <c r="H33" i="129"/>
  <c r="G33" i="129"/>
  <c r="F33" i="129"/>
  <c r="E33" i="129"/>
  <c r="D33" i="129"/>
  <c r="D49" i="129" s="1"/>
  <c r="D52" i="129" s="1"/>
  <c r="D54" i="129" s="1"/>
  <c r="D57" i="129" s="1"/>
  <c r="D60" i="129" s="1"/>
  <c r="C33" i="129"/>
  <c r="L48" i="130"/>
  <c r="K48" i="130"/>
  <c r="J48" i="130"/>
  <c r="I48" i="130"/>
  <c r="H48" i="130"/>
  <c r="G48" i="130"/>
  <c r="F48" i="130"/>
  <c r="E48" i="130"/>
  <c r="E49" i="130" s="1"/>
  <c r="E52" i="130" s="1"/>
  <c r="E54" i="130" s="1"/>
  <c r="E57" i="130" s="1"/>
  <c r="E60" i="130" s="1"/>
  <c r="D48" i="130"/>
  <c r="C48" i="130"/>
  <c r="L33" i="130"/>
  <c r="K33" i="130"/>
  <c r="J33" i="130"/>
  <c r="J49" i="130" s="1"/>
  <c r="J52" i="130" s="1"/>
  <c r="J54" i="130" s="1"/>
  <c r="J57" i="130" s="1"/>
  <c r="J60" i="130" s="1"/>
  <c r="I33" i="130"/>
  <c r="I49" i="130" s="1"/>
  <c r="I52" i="130" s="1"/>
  <c r="I54" i="130" s="1"/>
  <c r="I57" i="130" s="1"/>
  <c r="I60" i="130" s="1"/>
  <c r="H33" i="130"/>
  <c r="G33" i="130"/>
  <c r="F33" i="130"/>
  <c r="E33" i="130"/>
  <c r="D33" i="130"/>
  <c r="C33" i="130"/>
  <c r="C49" i="130" s="1"/>
  <c r="C52" i="130" s="1"/>
  <c r="C54" i="130" s="1"/>
  <c r="C57" i="130" s="1"/>
  <c r="C60" i="130" s="1"/>
  <c r="L48" i="131"/>
  <c r="K48" i="131"/>
  <c r="K49" i="131" s="1"/>
  <c r="K52" i="131" s="1"/>
  <c r="K54" i="131" s="1"/>
  <c r="K57" i="131" s="1"/>
  <c r="K60" i="131" s="1"/>
  <c r="J48" i="131"/>
  <c r="I48" i="131"/>
  <c r="H48" i="131"/>
  <c r="G48" i="131"/>
  <c r="F48" i="131"/>
  <c r="E48" i="131"/>
  <c r="D48" i="131"/>
  <c r="C48" i="131"/>
  <c r="C49" i="131" s="1"/>
  <c r="C52" i="131" s="1"/>
  <c r="C54" i="131" s="1"/>
  <c r="C57" i="131" s="1"/>
  <c r="C60" i="131" s="1"/>
  <c r="L33" i="131"/>
  <c r="L49" i="131" s="1"/>
  <c r="L52" i="131" s="1"/>
  <c r="L54" i="131" s="1"/>
  <c r="L57" i="131" s="1"/>
  <c r="L60" i="131" s="1"/>
  <c r="K33" i="131"/>
  <c r="J33" i="131"/>
  <c r="I33" i="13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E33" i="131"/>
  <c r="D33" i="131"/>
  <c r="C33" i="131"/>
  <c r="L48" i="132"/>
  <c r="K48" i="132"/>
  <c r="J48" i="132"/>
  <c r="I48" i="132"/>
  <c r="I49" i="132" s="1"/>
  <c r="I52" i="132" s="1"/>
  <c r="I54" i="132" s="1"/>
  <c r="I57" i="132" s="1"/>
  <c r="I60" i="132" s="1"/>
  <c r="H48" i="132"/>
  <c r="G48" i="132"/>
  <c r="F48" i="132"/>
  <c r="E48" i="132"/>
  <c r="D48" i="132"/>
  <c r="C48" i="132"/>
  <c r="L33" i="132"/>
  <c r="L49" i="132" s="1"/>
  <c r="L52" i="132" s="1"/>
  <c r="L54" i="132" s="1"/>
  <c r="L57" i="132" s="1"/>
  <c r="L60" i="132" s="1"/>
  <c r="K33" i="132"/>
  <c r="K49" i="132" s="1"/>
  <c r="K52" i="132" s="1"/>
  <c r="K54" i="132" s="1"/>
  <c r="K57" i="132" s="1"/>
  <c r="K60" i="132" s="1"/>
  <c r="J33" i="132"/>
  <c r="J49" i="132" s="1"/>
  <c r="J52" i="132" s="1"/>
  <c r="J54" i="132" s="1"/>
  <c r="J57" i="132" s="1"/>
  <c r="J60" i="132" s="1"/>
  <c r="I33" i="132"/>
  <c r="H33" i="132"/>
  <c r="G33" i="132"/>
  <c r="F33" i="132"/>
  <c r="F49" i="132" s="1"/>
  <c r="F52" i="132" s="1"/>
  <c r="F54" i="132" s="1"/>
  <c r="F57" i="132" s="1"/>
  <c r="F60" i="132" s="1"/>
  <c r="E33" i="132"/>
  <c r="E49" i="132" s="1"/>
  <c r="E52" i="132" s="1"/>
  <c r="E54" i="132" s="1"/>
  <c r="E57" i="132" s="1"/>
  <c r="E60" i="132" s="1"/>
  <c r="D33" i="132"/>
  <c r="C33" i="132"/>
  <c r="L48" i="133"/>
  <c r="K48" i="133"/>
  <c r="J48" i="133"/>
  <c r="I48" i="133"/>
  <c r="H48" i="133"/>
  <c r="G48" i="133"/>
  <c r="G49" i="133" s="1"/>
  <c r="G52" i="133" s="1"/>
  <c r="G54" i="133" s="1"/>
  <c r="G57" i="133" s="1"/>
  <c r="G60" i="133" s="1"/>
  <c r="F48" i="133"/>
  <c r="E48" i="133"/>
  <c r="D48" i="133"/>
  <c r="C48" i="133"/>
  <c r="L33" i="133"/>
  <c r="L49" i="133" s="1"/>
  <c r="L52" i="133" s="1"/>
  <c r="L54" i="133" s="1"/>
  <c r="L57" i="133" s="1"/>
  <c r="L60" i="133" s="1"/>
  <c r="K33" i="133"/>
  <c r="K49" i="133" s="1"/>
  <c r="K52" i="133" s="1"/>
  <c r="K54" i="133" s="1"/>
  <c r="K57" i="133" s="1"/>
  <c r="K60" i="133" s="1"/>
  <c r="J33" i="133"/>
  <c r="J49" i="133" s="1"/>
  <c r="J52" i="133" s="1"/>
  <c r="J54" i="133" s="1"/>
  <c r="J57" i="133" s="1"/>
  <c r="J60" i="133" s="1"/>
  <c r="I33" i="133"/>
  <c r="I49" i="133" s="1"/>
  <c r="I52" i="133" s="1"/>
  <c r="I54" i="133" s="1"/>
  <c r="I57" i="133" s="1"/>
  <c r="I60" i="133" s="1"/>
  <c r="H33" i="133"/>
  <c r="H49" i="133" s="1"/>
  <c r="H52" i="133" s="1"/>
  <c r="H54" i="133" s="1"/>
  <c r="H57" i="133" s="1"/>
  <c r="H60" i="133" s="1"/>
  <c r="G33" i="133"/>
  <c r="F33" i="133"/>
  <c r="E33" i="133"/>
  <c r="E49" i="133" s="1"/>
  <c r="E52" i="133" s="1"/>
  <c r="E54" i="133" s="1"/>
  <c r="E57" i="133" s="1"/>
  <c r="E60" i="133" s="1"/>
  <c r="D33" i="133"/>
  <c r="D49" i="133" s="1"/>
  <c r="D52" i="133" s="1"/>
  <c r="D54" i="133" s="1"/>
  <c r="D57" i="133" s="1"/>
  <c r="D60" i="133" s="1"/>
  <c r="C33" i="133"/>
  <c r="C49" i="133" s="1"/>
  <c r="C52" i="133" s="1"/>
  <c r="C54" i="133" s="1"/>
  <c r="C57" i="133" s="1"/>
  <c r="C60" i="133" s="1"/>
  <c r="L48" i="134"/>
  <c r="K48" i="134"/>
  <c r="J48" i="134"/>
  <c r="I48" i="134"/>
  <c r="H48" i="134"/>
  <c r="G48" i="134"/>
  <c r="F48" i="134"/>
  <c r="E48" i="134"/>
  <c r="E49" i="134" s="1"/>
  <c r="E52" i="134" s="1"/>
  <c r="E54" i="134" s="1"/>
  <c r="E57" i="134" s="1"/>
  <c r="E60" i="134" s="1"/>
  <c r="D48" i="134"/>
  <c r="C48" i="134"/>
  <c r="L33" i="134"/>
  <c r="L49" i="134" s="1"/>
  <c r="L52" i="134" s="1"/>
  <c r="L54" i="134" s="1"/>
  <c r="L57" i="134" s="1"/>
  <c r="L60" i="134" s="1"/>
  <c r="K33" i="134"/>
  <c r="K49" i="134" s="1"/>
  <c r="K52" i="134" s="1"/>
  <c r="K54" i="134" s="1"/>
  <c r="K57" i="134" s="1"/>
  <c r="K60" i="134" s="1"/>
  <c r="J33" i="134"/>
  <c r="J49" i="134" s="1"/>
  <c r="J52" i="134" s="1"/>
  <c r="J54" i="134" s="1"/>
  <c r="J57" i="134" s="1"/>
  <c r="J60" i="134" s="1"/>
  <c r="I33" i="134"/>
  <c r="I49" i="134" s="1"/>
  <c r="I52" i="134" s="1"/>
  <c r="I54" i="134" s="1"/>
  <c r="I57" i="134" s="1"/>
  <c r="I60" i="134" s="1"/>
  <c r="H33" i="134"/>
  <c r="H49" i="134" s="1"/>
  <c r="H52" i="134" s="1"/>
  <c r="H54" i="134" s="1"/>
  <c r="H57" i="134" s="1"/>
  <c r="H60" i="134" s="1"/>
  <c r="G33" i="134"/>
  <c r="F33" i="134"/>
  <c r="E33" i="134"/>
  <c r="D33" i="134"/>
  <c r="C33" i="134"/>
  <c r="C49" i="134" s="1"/>
  <c r="C52" i="134" s="1"/>
  <c r="C54" i="134" s="1"/>
  <c r="C57" i="134" s="1"/>
  <c r="C60" i="134" s="1"/>
  <c r="L48" i="135"/>
  <c r="K48" i="135"/>
  <c r="K49" i="135" s="1"/>
  <c r="K52" i="135" s="1"/>
  <c r="K54" i="135" s="1"/>
  <c r="K57" i="135" s="1"/>
  <c r="K60" i="135" s="1"/>
  <c r="J48" i="135"/>
  <c r="I48" i="135"/>
  <c r="H48" i="135"/>
  <c r="G48" i="135"/>
  <c r="F48" i="135"/>
  <c r="E48" i="135"/>
  <c r="D48" i="135"/>
  <c r="C48" i="135"/>
  <c r="C49" i="135" s="1"/>
  <c r="C52" i="135" s="1"/>
  <c r="C54" i="135" s="1"/>
  <c r="C57" i="135" s="1"/>
  <c r="C60" i="135" s="1"/>
  <c r="L33" i="135"/>
  <c r="L49" i="135" s="1"/>
  <c r="L52" i="135" s="1"/>
  <c r="L54" i="135" s="1"/>
  <c r="L57" i="135" s="1"/>
  <c r="L60" i="135" s="1"/>
  <c r="K33" i="135"/>
  <c r="J33" i="135"/>
  <c r="J49" i="135" s="1"/>
  <c r="J52" i="135" s="1"/>
  <c r="J54" i="135" s="1"/>
  <c r="J57" i="135" s="1"/>
  <c r="J60" i="135" s="1"/>
  <c r="I33" i="135"/>
  <c r="H33" i="135"/>
  <c r="G33" i="135"/>
  <c r="F33" i="135"/>
  <c r="E33" i="135"/>
  <c r="E49" i="135" s="1"/>
  <c r="E52" i="135" s="1"/>
  <c r="E54" i="135" s="1"/>
  <c r="E57" i="135" s="1"/>
  <c r="E60" i="135" s="1"/>
  <c r="D33" i="135"/>
  <c r="D49" i="135" s="1"/>
  <c r="D52" i="135" s="1"/>
  <c r="D54" i="135" s="1"/>
  <c r="D57" i="135" s="1"/>
  <c r="D60" i="135" s="1"/>
  <c r="C33" i="135"/>
  <c r="L48" i="136"/>
  <c r="K48" i="136"/>
  <c r="J48" i="136"/>
  <c r="I48" i="136"/>
  <c r="I49" i="136" s="1"/>
  <c r="I52" i="136" s="1"/>
  <c r="I54" i="136" s="1"/>
  <c r="I57" i="136" s="1"/>
  <c r="I60" i="136" s="1"/>
  <c r="H48" i="136"/>
  <c r="G48" i="136"/>
  <c r="F48" i="136"/>
  <c r="E48" i="136"/>
  <c r="D48" i="136"/>
  <c r="C48" i="136"/>
  <c r="C49" i="136" s="1"/>
  <c r="C52" i="136" s="1"/>
  <c r="C54" i="136" s="1"/>
  <c r="C57" i="136" s="1"/>
  <c r="C60" i="136" s="1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H33" i="136"/>
  <c r="H49" i="136" s="1"/>
  <c r="H52" i="136" s="1"/>
  <c r="H54" i="136" s="1"/>
  <c r="H57" i="136" s="1"/>
  <c r="H60" i="136" s="1"/>
  <c r="G33" i="136"/>
  <c r="F33" i="136"/>
  <c r="E33" i="136"/>
  <c r="D33" i="136"/>
  <c r="D49" i="136" s="1"/>
  <c r="D52" i="136" s="1"/>
  <c r="D54" i="136" s="1"/>
  <c r="D57" i="136" s="1"/>
  <c r="D60" i="136" s="1"/>
  <c r="C33" i="136"/>
  <c r="L48" i="137"/>
  <c r="K48" i="137"/>
  <c r="J48" i="137"/>
  <c r="I48" i="137"/>
  <c r="H48" i="137"/>
  <c r="G48" i="137"/>
  <c r="G49" i="137" s="1"/>
  <c r="G52" i="137" s="1"/>
  <c r="G54" i="137" s="1"/>
  <c r="G57" i="137" s="1"/>
  <c r="G60" i="137" s="1"/>
  <c r="F48" i="137"/>
  <c r="E48" i="137"/>
  <c r="E49" i="137" s="1"/>
  <c r="E52" i="137" s="1"/>
  <c r="E54" i="137" s="1"/>
  <c r="E57" i="137" s="1"/>
  <c r="E60" i="137" s="1"/>
  <c r="D48" i="137"/>
  <c r="D49" i="137" s="1"/>
  <c r="D52" i="137" s="1"/>
  <c r="D54" i="137" s="1"/>
  <c r="D57" i="137" s="1"/>
  <c r="D60" i="137" s="1"/>
  <c r="C48" i="137"/>
  <c r="L33" i="137"/>
  <c r="K33" i="137"/>
  <c r="J33" i="137"/>
  <c r="I33" i="137"/>
  <c r="I49" i="137" s="1"/>
  <c r="I52" i="137" s="1"/>
  <c r="I54" i="137" s="1"/>
  <c r="I57" i="137" s="1"/>
  <c r="I60" i="137" s="1"/>
  <c r="H33" i="137"/>
  <c r="G33" i="137"/>
  <c r="F33" i="137"/>
  <c r="E33" i="137"/>
  <c r="D33" i="137"/>
  <c r="C33" i="137"/>
  <c r="C49" i="137" s="1"/>
  <c r="C52" i="137" s="1"/>
  <c r="C54" i="137" s="1"/>
  <c r="C57" i="137" s="1"/>
  <c r="C60" i="137" s="1"/>
  <c r="L48" i="138"/>
  <c r="L49" i="138" s="1"/>
  <c r="L52" i="138" s="1"/>
  <c r="L54" i="138" s="1"/>
  <c r="L57" i="138" s="1"/>
  <c r="L60" i="138" s="1"/>
  <c r="K48" i="138"/>
  <c r="J48" i="138"/>
  <c r="I48" i="138"/>
  <c r="H48" i="138"/>
  <c r="G48" i="138"/>
  <c r="F48" i="138"/>
  <c r="E48" i="138"/>
  <c r="E49" i="138" s="1"/>
  <c r="E52" i="138" s="1"/>
  <c r="E54" i="138" s="1"/>
  <c r="E57" i="138" s="1"/>
  <c r="E60" i="138" s="1"/>
  <c r="D48" i="138"/>
  <c r="D49" i="138" s="1"/>
  <c r="D52" i="138" s="1"/>
  <c r="D54" i="138" s="1"/>
  <c r="D57" i="138" s="1"/>
  <c r="D60" i="138" s="1"/>
  <c r="C48" i="138"/>
  <c r="C49" i="138" s="1"/>
  <c r="C52" i="138" s="1"/>
  <c r="C54" i="138" s="1"/>
  <c r="C57" i="138" s="1"/>
  <c r="C60" i="138" s="1"/>
  <c r="L33" i="138"/>
  <c r="K33" i="138"/>
  <c r="J33" i="138"/>
  <c r="I33" i="138"/>
  <c r="H33" i="138"/>
  <c r="G33" i="138"/>
  <c r="F33" i="138"/>
  <c r="E33" i="138"/>
  <c r="D33" i="138"/>
  <c r="C33" i="138"/>
  <c r="L48" i="139"/>
  <c r="K48" i="139"/>
  <c r="J48" i="139"/>
  <c r="I48" i="139"/>
  <c r="H48" i="139"/>
  <c r="G48" i="139"/>
  <c r="F48" i="139"/>
  <c r="E48" i="139"/>
  <c r="E49" i="139" s="1"/>
  <c r="E52" i="139" s="1"/>
  <c r="E54" i="139" s="1"/>
  <c r="E57" i="139" s="1"/>
  <c r="E60" i="139" s="1"/>
  <c r="D48" i="139"/>
  <c r="D49" i="139" s="1"/>
  <c r="D52" i="139" s="1"/>
  <c r="D54" i="139" s="1"/>
  <c r="D57" i="139" s="1"/>
  <c r="D60" i="139" s="1"/>
  <c r="C48" i="139"/>
  <c r="C49" i="139" s="1"/>
  <c r="C52" i="139" s="1"/>
  <c r="C54" i="139" s="1"/>
  <c r="C57" i="139" s="1"/>
  <c r="C60" i="139" s="1"/>
  <c r="L33" i="139"/>
  <c r="K33" i="139"/>
  <c r="K49" i="139" s="1"/>
  <c r="K52" i="139" s="1"/>
  <c r="K54" i="139" s="1"/>
  <c r="K57" i="139" s="1"/>
  <c r="K60" i="139" s="1"/>
  <c r="J33" i="139"/>
  <c r="I33" i="139"/>
  <c r="H33" i="139"/>
  <c r="G33" i="139"/>
  <c r="F33" i="139"/>
  <c r="E33" i="139"/>
  <c r="D33" i="139"/>
  <c r="C33" i="139"/>
  <c r="L48" i="140"/>
  <c r="K48" i="140"/>
  <c r="J48" i="140"/>
  <c r="I48" i="140"/>
  <c r="H48" i="140"/>
  <c r="G48" i="140"/>
  <c r="F48" i="140"/>
  <c r="E48" i="140"/>
  <c r="D48" i="140"/>
  <c r="D49" i="140" s="1"/>
  <c r="D52" i="140" s="1"/>
  <c r="D54" i="140" s="1"/>
  <c r="D57" i="140" s="1"/>
  <c r="D60" i="140" s="1"/>
  <c r="C48" i="140"/>
  <c r="C49" i="140" s="1"/>
  <c r="C52" i="140" s="1"/>
  <c r="C54" i="140" s="1"/>
  <c r="C57" i="140" s="1"/>
  <c r="C60" i="140" s="1"/>
  <c r="L33" i="140"/>
  <c r="K33" i="140"/>
  <c r="J33" i="140"/>
  <c r="J49" i="140" s="1"/>
  <c r="J52" i="140" s="1"/>
  <c r="J54" i="140" s="1"/>
  <c r="J57" i="140" s="1"/>
  <c r="J60" i="140" s="1"/>
  <c r="I33" i="140"/>
  <c r="H33" i="140"/>
  <c r="G33" i="140"/>
  <c r="F33" i="140"/>
  <c r="E33" i="140"/>
  <c r="D33" i="140"/>
  <c r="C33" i="140"/>
  <c r="L48" i="141"/>
  <c r="K48" i="141"/>
  <c r="J48" i="141"/>
  <c r="I48" i="141"/>
  <c r="H48" i="141"/>
  <c r="G48" i="141"/>
  <c r="G49" i="141" s="1"/>
  <c r="G52" i="141" s="1"/>
  <c r="G54" i="141" s="1"/>
  <c r="G57" i="141" s="1"/>
  <c r="G60" i="141" s="1"/>
  <c r="F48" i="141"/>
  <c r="E48" i="141"/>
  <c r="D48" i="141"/>
  <c r="D49" i="141" s="1"/>
  <c r="D52" i="141" s="1"/>
  <c r="D54" i="141" s="1"/>
  <c r="D57" i="141" s="1"/>
  <c r="D60" i="141" s="1"/>
  <c r="C48" i="141"/>
  <c r="L33" i="141"/>
  <c r="K33" i="141"/>
  <c r="J33" i="141"/>
  <c r="J49" i="141" s="1"/>
  <c r="J52" i="141" s="1"/>
  <c r="J54" i="141" s="1"/>
  <c r="J57" i="141" s="1"/>
  <c r="J60" i="141" s="1"/>
  <c r="I33" i="141"/>
  <c r="H33" i="141"/>
  <c r="H49" i="141" s="1"/>
  <c r="H52" i="141" s="1"/>
  <c r="H54" i="141" s="1"/>
  <c r="H57" i="141" s="1"/>
  <c r="H60" i="141" s="1"/>
  <c r="G33" i="141"/>
  <c r="F33" i="141"/>
  <c r="F49" i="141" s="1"/>
  <c r="F52" i="141" s="1"/>
  <c r="F54" i="141" s="1"/>
  <c r="F57" i="141" s="1"/>
  <c r="F60" i="141" s="1"/>
  <c r="E33" i="141"/>
  <c r="D33" i="141"/>
  <c r="C33" i="141"/>
  <c r="C49" i="142"/>
  <c r="C52" i="142" s="1"/>
  <c r="C54" i="142" s="1"/>
  <c r="C57" i="142" s="1"/>
  <c r="C60" i="142" s="1"/>
  <c r="L48" i="142"/>
  <c r="L49" i="142" s="1"/>
  <c r="L52" i="142" s="1"/>
  <c r="L54" i="142" s="1"/>
  <c r="L57" i="142" s="1"/>
  <c r="L60" i="142" s="1"/>
  <c r="K48" i="142"/>
  <c r="J48" i="142"/>
  <c r="I48" i="142"/>
  <c r="H48" i="142"/>
  <c r="G48" i="142"/>
  <c r="F48" i="142"/>
  <c r="E48" i="142"/>
  <c r="E49" i="142" s="1"/>
  <c r="E52" i="142" s="1"/>
  <c r="E54" i="142" s="1"/>
  <c r="E57" i="142" s="1"/>
  <c r="E60" i="142" s="1"/>
  <c r="D48" i="142"/>
  <c r="D49" i="142" s="1"/>
  <c r="D52" i="142" s="1"/>
  <c r="D54" i="142" s="1"/>
  <c r="D57" i="142" s="1"/>
  <c r="D60" i="142" s="1"/>
  <c r="C48" i="142"/>
  <c r="L33" i="142"/>
  <c r="K33" i="142"/>
  <c r="K49" i="142" s="1"/>
  <c r="K52" i="142" s="1"/>
  <c r="K54" i="142" s="1"/>
  <c r="K57" i="142" s="1"/>
  <c r="K60" i="142" s="1"/>
  <c r="J33" i="142"/>
  <c r="J49" i="142" s="1"/>
  <c r="J52" i="142" s="1"/>
  <c r="J54" i="142" s="1"/>
  <c r="J57" i="142" s="1"/>
  <c r="J60" i="142" s="1"/>
  <c r="I33" i="142"/>
  <c r="H33" i="142"/>
  <c r="H49" i="142" s="1"/>
  <c r="H52" i="142" s="1"/>
  <c r="H54" i="142" s="1"/>
  <c r="H57" i="142" s="1"/>
  <c r="H60" i="142" s="1"/>
  <c r="G33" i="142"/>
  <c r="F33" i="142"/>
  <c r="E33" i="142"/>
  <c r="D33" i="142"/>
  <c r="C33" i="142"/>
  <c r="K49" i="143"/>
  <c r="K52" i="143" s="1"/>
  <c r="K54" i="143" s="1"/>
  <c r="K57" i="143" s="1"/>
  <c r="K60" i="143" s="1"/>
  <c r="D49" i="143"/>
  <c r="D52" i="143" s="1"/>
  <c r="D54" i="143" s="1"/>
  <c r="D57" i="143" s="1"/>
  <c r="D60" i="143" s="1"/>
  <c r="C49" i="143"/>
  <c r="C52" i="143" s="1"/>
  <c r="C54" i="143" s="1"/>
  <c r="C57" i="143" s="1"/>
  <c r="C60" i="143" s="1"/>
  <c r="L48" i="143"/>
  <c r="K48" i="143"/>
  <c r="J48" i="143"/>
  <c r="I48" i="143"/>
  <c r="H48" i="143"/>
  <c r="G48" i="143"/>
  <c r="F48" i="143"/>
  <c r="F49" i="143" s="1"/>
  <c r="F52" i="143" s="1"/>
  <c r="F54" i="143" s="1"/>
  <c r="F57" i="143" s="1"/>
  <c r="F60" i="143" s="1"/>
  <c r="E48" i="143"/>
  <c r="E49" i="143" s="1"/>
  <c r="E52" i="143" s="1"/>
  <c r="E54" i="143" s="1"/>
  <c r="E57" i="143" s="1"/>
  <c r="E60" i="143" s="1"/>
  <c r="D48" i="143"/>
  <c r="C48" i="143"/>
  <c r="L33" i="143"/>
  <c r="L49" i="143" s="1"/>
  <c r="L52" i="143" s="1"/>
  <c r="L54" i="143" s="1"/>
  <c r="L57" i="143" s="1"/>
  <c r="L60" i="143" s="1"/>
  <c r="K33" i="143"/>
  <c r="J33" i="143"/>
  <c r="J49" i="143" s="1"/>
  <c r="J52" i="143" s="1"/>
  <c r="J54" i="143" s="1"/>
  <c r="J57" i="143" s="1"/>
  <c r="J60" i="143" s="1"/>
  <c r="I33" i="143"/>
  <c r="H33" i="143"/>
  <c r="G33" i="143"/>
  <c r="G49" i="143" s="1"/>
  <c r="G52" i="143" s="1"/>
  <c r="G54" i="143" s="1"/>
  <c r="G57" i="143" s="1"/>
  <c r="G60" i="143" s="1"/>
  <c r="F33" i="143"/>
  <c r="E33" i="143"/>
  <c r="D33" i="143"/>
  <c r="C33" i="143"/>
  <c r="J49" i="144"/>
  <c r="J52" i="144" s="1"/>
  <c r="J54" i="144" s="1"/>
  <c r="J57" i="144" s="1"/>
  <c r="J60" i="144" s="1"/>
  <c r="I49" i="144"/>
  <c r="I52" i="144" s="1"/>
  <c r="I54" i="144" s="1"/>
  <c r="I57" i="144" s="1"/>
  <c r="I60" i="144" s="1"/>
  <c r="L48" i="144"/>
  <c r="K48" i="144"/>
  <c r="K49" i="144" s="1"/>
  <c r="K52" i="144" s="1"/>
  <c r="K54" i="144" s="1"/>
  <c r="K57" i="144" s="1"/>
  <c r="K60" i="144" s="1"/>
  <c r="J48" i="144"/>
  <c r="I48" i="144"/>
  <c r="H48" i="144"/>
  <c r="G48" i="144"/>
  <c r="F48" i="144"/>
  <c r="E48" i="144"/>
  <c r="D48" i="144"/>
  <c r="D49" i="144" s="1"/>
  <c r="D52" i="144" s="1"/>
  <c r="D54" i="144" s="1"/>
  <c r="D57" i="144" s="1"/>
  <c r="D60" i="144" s="1"/>
  <c r="C48" i="144"/>
  <c r="C49" i="144" s="1"/>
  <c r="C52" i="144" s="1"/>
  <c r="C54" i="144" s="1"/>
  <c r="C57" i="144" s="1"/>
  <c r="C60" i="144" s="1"/>
  <c r="L33" i="144"/>
  <c r="K33" i="144"/>
  <c r="J33" i="144"/>
  <c r="I33" i="144"/>
  <c r="H33" i="144"/>
  <c r="G33" i="144"/>
  <c r="G49" i="144" s="1"/>
  <c r="G52" i="144" s="1"/>
  <c r="G54" i="144" s="1"/>
  <c r="G57" i="144" s="1"/>
  <c r="G60" i="144" s="1"/>
  <c r="F33" i="144"/>
  <c r="E33" i="144"/>
  <c r="D33" i="144"/>
  <c r="C33" i="144"/>
  <c r="H49" i="145"/>
  <c r="H52" i="145" s="1"/>
  <c r="H54" i="145" s="1"/>
  <c r="H57" i="145" s="1"/>
  <c r="H60" i="145" s="1"/>
  <c r="G49" i="145"/>
  <c r="G52" i="145" s="1"/>
  <c r="G54" i="145" s="1"/>
  <c r="G57" i="145" s="1"/>
  <c r="G60" i="145" s="1"/>
  <c r="L48" i="145"/>
  <c r="K48" i="145"/>
  <c r="J48" i="145"/>
  <c r="I48" i="145"/>
  <c r="I49" i="145" s="1"/>
  <c r="I52" i="145" s="1"/>
  <c r="I54" i="145" s="1"/>
  <c r="I57" i="145" s="1"/>
  <c r="I60" i="145" s="1"/>
  <c r="H48" i="145"/>
  <c r="G48" i="145"/>
  <c r="F48" i="145"/>
  <c r="E48" i="145"/>
  <c r="D48" i="145"/>
  <c r="C48" i="145"/>
  <c r="L33" i="145"/>
  <c r="L49" i="145" s="1"/>
  <c r="L52" i="145" s="1"/>
  <c r="L54" i="145" s="1"/>
  <c r="L57" i="145" s="1"/>
  <c r="L60" i="145" s="1"/>
  <c r="K33" i="145"/>
  <c r="J33" i="145"/>
  <c r="I33" i="145"/>
  <c r="H33" i="145"/>
  <c r="G33" i="145"/>
  <c r="F33" i="145"/>
  <c r="E33" i="145"/>
  <c r="D33" i="145"/>
  <c r="C33" i="145"/>
  <c r="E49" i="146"/>
  <c r="E52" i="146" s="1"/>
  <c r="E54" i="146" s="1"/>
  <c r="E57" i="146" s="1"/>
  <c r="E60" i="146" s="1"/>
  <c r="L48" i="146"/>
  <c r="K48" i="146"/>
  <c r="J48" i="146"/>
  <c r="I48" i="146"/>
  <c r="H48" i="146"/>
  <c r="H49" i="146" s="1"/>
  <c r="H52" i="146" s="1"/>
  <c r="H54" i="146" s="1"/>
  <c r="H57" i="146" s="1"/>
  <c r="H60" i="146" s="1"/>
  <c r="G48" i="146"/>
  <c r="F48" i="146"/>
  <c r="F49" i="146" s="1"/>
  <c r="F52" i="146" s="1"/>
  <c r="F54" i="146" s="1"/>
  <c r="F57" i="146" s="1"/>
  <c r="F60" i="146" s="1"/>
  <c r="E48" i="146"/>
  <c r="D48" i="146"/>
  <c r="C48" i="146"/>
  <c r="L33" i="146"/>
  <c r="L49" i="146" s="1"/>
  <c r="L52" i="146" s="1"/>
  <c r="L54" i="146" s="1"/>
  <c r="L57" i="146" s="1"/>
  <c r="L60" i="146" s="1"/>
  <c r="K33" i="146"/>
  <c r="J33" i="146"/>
  <c r="J49" i="146" s="1"/>
  <c r="J52" i="146" s="1"/>
  <c r="J54" i="146" s="1"/>
  <c r="J57" i="146" s="1"/>
  <c r="J60" i="146" s="1"/>
  <c r="I33" i="146"/>
  <c r="H33" i="146"/>
  <c r="G33" i="146"/>
  <c r="F33" i="146"/>
  <c r="E33" i="146"/>
  <c r="D33" i="146"/>
  <c r="C33" i="146"/>
  <c r="L49" i="147"/>
  <c r="L52" i="147" s="1"/>
  <c r="L54" i="147" s="1"/>
  <c r="L57" i="147" s="1"/>
  <c r="L60" i="147" s="1"/>
  <c r="K49" i="147"/>
  <c r="K52" i="147" s="1"/>
  <c r="K54" i="147" s="1"/>
  <c r="K57" i="147" s="1"/>
  <c r="K60" i="147" s="1"/>
  <c r="L48" i="147"/>
  <c r="K48" i="147"/>
  <c r="J48" i="147"/>
  <c r="I48" i="147"/>
  <c r="H48" i="147"/>
  <c r="G48" i="147"/>
  <c r="F48" i="147"/>
  <c r="F49" i="147" s="1"/>
  <c r="F52" i="147" s="1"/>
  <c r="F54" i="147" s="1"/>
  <c r="F57" i="147" s="1"/>
  <c r="F60" i="147" s="1"/>
  <c r="E48" i="147"/>
  <c r="E49" i="147" s="1"/>
  <c r="E52" i="147" s="1"/>
  <c r="E54" i="147" s="1"/>
  <c r="E57" i="147" s="1"/>
  <c r="E60" i="147" s="1"/>
  <c r="D48" i="147"/>
  <c r="C48" i="147"/>
  <c r="L33" i="147"/>
  <c r="K33" i="147"/>
  <c r="J33" i="147"/>
  <c r="I33" i="147"/>
  <c r="I49" i="147" s="1"/>
  <c r="I52" i="147" s="1"/>
  <c r="I54" i="147" s="1"/>
  <c r="I57" i="147" s="1"/>
  <c r="I60" i="147" s="1"/>
  <c r="H33" i="147"/>
  <c r="G33" i="147"/>
  <c r="F33" i="147"/>
  <c r="E33" i="147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L48" i="148"/>
  <c r="L49" i="148" s="1"/>
  <c r="L52" i="148" s="1"/>
  <c r="L54" i="148" s="1"/>
  <c r="L57" i="148" s="1"/>
  <c r="L60" i="148" s="1"/>
  <c r="K48" i="148"/>
  <c r="J48" i="148"/>
  <c r="I48" i="148"/>
  <c r="I49" i="148" s="1"/>
  <c r="I52" i="148" s="1"/>
  <c r="I54" i="148" s="1"/>
  <c r="I57" i="148" s="1"/>
  <c r="I60" i="148" s="1"/>
  <c r="H48" i="148"/>
  <c r="G48" i="148"/>
  <c r="F48" i="148"/>
  <c r="E48" i="148"/>
  <c r="D48" i="148"/>
  <c r="C48" i="148"/>
  <c r="L33" i="148"/>
  <c r="K33" i="148"/>
  <c r="J33" i="148"/>
  <c r="I33" i="148"/>
  <c r="H33" i="148"/>
  <c r="G33" i="148"/>
  <c r="F33" i="148"/>
  <c r="E33" i="148"/>
  <c r="D33" i="148"/>
  <c r="C33" i="148"/>
  <c r="H49" i="149"/>
  <c r="H52" i="149" s="1"/>
  <c r="H54" i="149" s="1"/>
  <c r="H57" i="149" s="1"/>
  <c r="H60" i="149" s="1"/>
  <c r="L48" i="149"/>
  <c r="K48" i="149"/>
  <c r="J48" i="149"/>
  <c r="J49" i="149" s="1"/>
  <c r="J52" i="149" s="1"/>
  <c r="J54" i="149" s="1"/>
  <c r="J57" i="149" s="1"/>
  <c r="J60" i="149" s="1"/>
  <c r="I48" i="149"/>
  <c r="I49" i="149" s="1"/>
  <c r="I52" i="149" s="1"/>
  <c r="I54" i="149" s="1"/>
  <c r="I57" i="149" s="1"/>
  <c r="I60" i="149" s="1"/>
  <c r="H48" i="149"/>
  <c r="G48" i="149"/>
  <c r="F48" i="149"/>
  <c r="E48" i="149"/>
  <c r="D48" i="149"/>
  <c r="C48" i="149"/>
  <c r="L33" i="149"/>
  <c r="L49" i="149" s="1"/>
  <c r="L52" i="149" s="1"/>
  <c r="L54" i="149" s="1"/>
  <c r="L57" i="149" s="1"/>
  <c r="L60" i="149" s="1"/>
  <c r="K33" i="149"/>
  <c r="K49" i="149" s="1"/>
  <c r="K52" i="149" s="1"/>
  <c r="K54" i="149" s="1"/>
  <c r="K57" i="149" s="1"/>
  <c r="K60" i="149" s="1"/>
  <c r="J33" i="149"/>
  <c r="I33" i="149"/>
  <c r="H33" i="149"/>
  <c r="G33" i="149"/>
  <c r="G49" i="149" s="1"/>
  <c r="G52" i="149" s="1"/>
  <c r="G54" i="149" s="1"/>
  <c r="G57" i="149" s="1"/>
  <c r="G60" i="149" s="1"/>
  <c r="F33" i="149"/>
  <c r="F49" i="149" s="1"/>
  <c r="F52" i="149" s="1"/>
  <c r="F54" i="149" s="1"/>
  <c r="F57" i="149" s="1"/>
  <c r="F60" i="149" s="1"/>
  <c r="E33" i="149"/>
  <c r="E49" i="149" s="1"/>
  <c r="E52" i="149" s="1"/>
  <c r="E54" i="149" s="1"/>
  <c r="E57" i="149" s="1"/>
  <c r="E60" i="149" s="1"/>
  <c r="D33" i="149"/>
  <c r="C33" i="149"/>
  <c r="F49" i="150"/>
  <c r="F52" i="150" s="1"/>
  <c r="F54" i="150" s="1"/>
  <c r="F57" i="150" s="1"/>
  <c r="F60" i="150" s="1"/>
  <c r="L48" i="150"/>
  <c r="K48" i="150"/>
  <c r="J48" i="150"/>
  <c r="I48" i="150"/>
  <c r="H48" i="150"/>
  <c r="G48" i="150"/>
  <c r="F48" i="150"/>
  <c r="E48" i="150"/>
  <c r="E49" i="150" s="1"/>
  <c r="E52" i="150" s="1"/>
  <c r="E54" i="150" s="1"/>
  <c r="E57" i="150" s="1"/>
  <c r="E60" i="150" s="1"/>
  <c r="D48" i="150"/>
  <c r="C48" i="150"/>
  <c r="L33" i="150"/>
  <c r="K33" i="150"/>
  <c r="J33" i="150"/>
  <c r="I33" i="150"/>
  <c r="H33" i="150"/>
  <c r="G33" i="150"/>
  <c r="F33" i="150"/>
  <c r="E33" i="150"/>
  <c r="D33" i="150"/>
  <c r="D49" i="150" s="1"/>
  <c r="D52" i="150" s="1"/>
  <c r="D54" i="150" s="1"/>
  <c r="D57" i="150" s="1"/>
  <c r="D60" i="150" s="1"/>
  <c r="C33" i="150"/>
  <c r="K60" i="151"/>
  <c r="C60" i="151"/>
  <c r="L48" i="151"/>
  <c r="L49" i="151" s="1"/>
  <c r="L52" i="151" s="1"/>
  <c r="L54" i="151" s="1"/>
  <c r="L57" i="151" s="1"/>
  <c r="L60" i="151" s="1"/>
  <c r="K48" i="151"/>
  <c r="J48" i="151"/>
  <c r="I48" i="151"/>
  <c r="H48" i="151"/>
  <c r="G48" i="151"/>
  <c r="F48" i="151"/>
  <c r="E48" i="151"/>
  <c r="D48" i="151"/>
  <c r="C48" i="151"/>
  <c r="L33" i="151"/>
  <c r="K33" i="151"/>
  <c r="K49" i="151" s="1"/>
  <c r="K52" i="151" s="1"/>
  <c r="K54" i="151" s="1"/>
  <c r="K57" i="151" s="1"/>
  <c r="J33" i="151"/>
  <c r="J49" i="151" s="1"/>
  <c r="J52" i="151" s="1"/>
  <c r="J54" i="151" s="1"/>
  <c r="J57" i="151" s="1"/>
  <c r="J60" i="151" s="1"/>
  <c r="I33" i="151"/>
  <c r="H33" i="151"/>
  <c r="H49" i="151" s="1"/>
  <c r="H52" i="151" s="1"/>
  <c r="H54" i="151" s="1"/>
  <c r="H57" i="151" s="1"/>
  <c r="H60" i="151" s="1"/>
  <c r="G33" i="151"/>
  <c r="F33" i="151"/>
  <c r="E33" i="151"/>
  <c r="D33" i="151"/>
  <c r="D49" i="151" s="1"/>
  <c r="D52" i="151" s="1"/>
  <c r="D54" i="151" s="1"/>
  <c r="D57" i="151" s="1"/>
  <c r="D60" i="151" s="1"/>
  <c r="C33" i="151"/>
  <c r="C49" i="151" s="1"/>
  <c r="C52" i="151" s="1"/>
  <c r="C54" i="151" s="1"/>
  <c r="C57" i="151" s="1"/>
  <c r="L48" i="152"/>
  <c r="L49" i="152" s="1"/>
  <c r="L52" i="152" s="1"/>
  <c r="L54" i="152" s="1"/>
  <c r="L57" i="152" s="1"/>
  <c r="L60" i="152" s="1"/>
  <c r="K48" i="152"/>
  <c r="K49" i="152" s="1"/>
  <c r="K52" i="152" s="1"/>
  <c r="K54" i="152" s="1"/>
  <c r="K57" i="152" s="1"/>
  <c r="K60" i="152" s="1"/>
  <c r="J48" i="152"/>
  <c r="I48" i="152"/>
  <c r="H48" i="152"/>
  <c r="G48" i="152"/>
  <c r="F48" i="152"/>
  <c r="E48" i="152"/>
  <c r="D48" i="152"/>
  <c r="C48" i="152"/>
  <c r="L33" i="152"/>
  <c r="K33" i="152"/>
  <c r="J33" i="152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F33" i="152"/>
  <c r="F49" i="152" s="1"/>
  <c r="F52" i="152" s="1"/>
  <c r="F54" i="152" s="1"/>
  <c r="F57" i="152" s="1"/>
  <c r="F60" i="152" s="1"/>
  <c r="E33" i="152"/>
  <c r="D33" i="152"/>
  <c r="C33" i="152"/>
  <c r="L48" i="153"/>
  <c r="K48" i="153"/>
  <c r="J48" i="153"/>
  <c r="I48" i="153"/>
  <c r="H48" i="153"/>
  <c r="H49" i="153" s="1"/>
  <c r="H52" i="153" s="1"/>
  <c r="H54" i="153" s="1"/>
  <c r="H57" i="153" s="1"/>
  <c r="H60" i="153" s="1"/>
  <c r="G48" i="153"/>
  <c r="F48" i="153"/>
  <c r="E48" i="153"/>
  <c r="D48" i="153"/>
  <c r="C48" i="153"/>
  <c r="L33" i="153"/>
  <c r="K33" i="153"/>
  <c r="J33" i="153"/>
  <c r="I33" i="153"/>
  <c r="H33" i="153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D33" i="153"/>
  <c r="C33" i="153"/>
  <c r="C49" i="153" s="1"/>
  <c r="C52" i="153" s="1"/>
  <c r="C54" i="153" s="1"/>
  <c r="C57" i="153" s="1"/>
  <c r="C60" i="153" s="1"/>
  <c r="G57" i="154"/>
  <c r="G60" i="154" s="1"/>
  <c r="I54" i="154"/>
  <c r="I57" i="154" s="1"/>
  <c r="I60" i="154" s="1"/>
  <c r="F49" i="154"/>
  <c r="F52" i="154" s="1"/>
  <c r="F54" i="154" s="1"/>
  <c r="F57" i="154" s="1"/>
  <c r="F60" i="154" s="1"/>
  <c r="L48" i="154"/>
  <c r="K48" i="154"/>
  <c r="J48" i="154"/>
  <c r="I48" i="154"/>
  <c r="H48" i="154"/>
  <c r="H49" i="154" s="1"/>
  <c r="H52" i="154" s="1"/>
  <c r="H54" i="154" s="1"/>
  <c r="H57" i="154" s="1"/>
  <c r="H60" i="154" s="1"/>
  <c r="G48" i="154"/>
  <c r="G49" i="154" s="1"/>
  <c r="G52" i="154" s="1"/>
  <c r="G54" i="154" s="1"/>
  <c r="F48" i="154"/>
  <c r="E48" i="154"/>
  <c r="D48" i="154"/>
  <c r="C48" i="154"/>
  <c r="L33" i="154"/>
  <c r="L49" i="154" s="1"/>
  <c r="L52" i="154" s="1"/>
  <c r="L54" i="154" s="1"/>
  <c r="L57" i="154" s="1"/>
  <c r="L60" i="154" s="1"/>
  <c r="K33" i="154"/>
  <c r="J33" i="154"/>
  <c r="I33" i="154"/>
  <c r="I49" i="154" s="1"/>
  <c r="I52" i="154" s="1"/>
  <c r="H33" i="154"/>
  <c r="G33" i="154"/>
  <c r="F33" i="154"/>
  <c r="E33" i="154"/>
  <c r="E49" i="154" s="1"/>
  <c r="E52" i="154" s="1"/>
  <c r="E54" i="154" s="1"/>
  <c r="E57" i="154" s="1"/>
  <c r="E60" i="154" s="1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L49" i="155"/>
  <c r="L52" i="155" s="1"/>
  <c r="L54" i="155" s="1"/>
  <c r="L57" i="155" s="1"/>
  <c r="L60" i="155" s="1"/>
  <c r="C49" i="155"/>
  <c r="C52" i="155" s="1"/>
  <c r="C54" i="155" s="1"/>
  <c r="C57" i="155" s="1"/>
  <c r="C60" i="155" s="1"/>
  <c r="L48" i="155"/>
  <c r="K48" i="155"/>
  <c r="J48" i="155"/>
  <c r="I48" i="155"/>
  <c r="H48" i="155"/>
  <c r="G48" i="155"/>
  <c r="F48" i="155"/>
  <c r="E48" i="155"/>
  <c r="E49" i="155" s="1"/>
  <c r="E52" i="155" s="1"/>
  <c r="E54" i="155" s="1"/>
  <c r="E57" i="155" s="1"/>
  <c r="E60" i="155" s="1"/>
  <c r="D48" i="155"/>
  <c r="C48" i="155"/>
  <c r="L33" i="155"/>
  <c r="K33" i="155"/>
  <c r="K49" i="155" s="1"/>
  <c r="K52" i="155" s="1"/>
  <c r="K54" i="155" s="1"/>
  <c r="K57" i="155" s="1"/>
  <c r="K60" i="155" s="1"/>
  <c r="J33" i="155"/>
  <c r="J49" i="155" s="1"/>
  <c r="J52" i="155" s="1"/>
  <c r="J54" i="155" s="1"/>
  <c r="J57" i="155" s="1"/>
  <c r="J60" i="155" s="1"/>
  <c r="I33" i="155"/>
  <c r="H33" i="155"/>
  <c r="G33" i="155"/>
  <c r="G49" i="155" s="1"/>
  <c r="G52" i="155" s="1"/>
  <c r="G54" i="155" s="1"/>
  <c r="G57" i="155" s="1"/>
  <c r="G60" i="155" s="1"/>
  <c r="F33" i="155"/>
  <c r="E33" i="155"/>
  <c r="D33" i="155"/>
  <c r="D49" i="155" s="1"/>
  <c r="D52" i="155" s="1"/>
  <c r="D54" i="155" s="1"/>
  <c r="D57" i="155" s="1"/>
  <c r="D60" i="155" s="1"/>
  <c r="C33" i="155"/>
  <c r="I49" i="156"/>
  <c r="I52" i="156" s="1"/>
  <c r="I54" i="156" s="1"/>
  <c r="I57" i="156" s="1"/>
  <c r="I60" i="156" s="1"/>
  <c r="L48" i="156"/>
  <c r="K48" i="156"/>
  <c r="J48" i="156"/>
  <c r="I48" i="156"/>
  <c r="H48" i="156"/>
  <c r="G48" i="156"/>
  <c r="F48" i="156"/>
  <c r="E48" i="156"/>
  <c r="D48" i="156"/>
  <c r="C48" i="156"/>
  <c r="C49" i="156" s="1"/>
  <c r="C52" i="156" s="1"/>
  <c r="C54" i="156" s="1"/>
  <c r="C57" i="156" s="1"/>
  <c r="C60" i="156" s="1"/>
  <c r="L33" i="156"/>
  <c r="K33" i="156"/>
  <c r="J33" i="156"/>
  <c r="J49" i="156" s="1"/>
  <c r="J52" i="156" s="1"/>
  <c r="J54" i="156" s="1"/>
  <c r="J57" i="156" s="1"/>
  <c r="J60" i="156" s="1"/>
  <c r="I33" i="156"/>
  <c r="H33" i="156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C33" i="156"/>
  <c r="L48" i="157"/>
  <c r="K48" i="157"/>
  <c r="J48" i="157"/>
  <c r="J49" i="157" s="1"/>
  <c r="J52" i="157" s="1"/>
  <c r="J54" i="157" s="1"/>
  <c r="J57" i="157" s="1"/>
  <c r="J60" i="157" s="1"/>
  <c r="I48" i="157"/>
  <c r="I49" i="157" s="1"/>
  <c r="I52" i="157" s="1"/>
  <c r="I54" i="157" s="1"/>
  <c r="I57" i="157" s="1"/>
  <c r="I60" i="157" s="1"/>
  <c r="H48" i="157"/>
  <c r="G48" i="157"/>
  <c r="F48" i="157"/>
  <c r="E48" i="157"/>
  <c r="D48" i="157"/>
  <c r="C48" i="157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I33" i="157"/>
  <c r="H33" i="157"/>
  <c r="G33" i="157"/>
  <c r="G49" i="157" s="1"/>
  <c r="G52" i="157" s="1"/>
  <c r="G54" i="157" s="1"/>
  <c r="G57" i="157" s="1"/>
  <c r="G60" i="157" s="1"/>
  <c r="F33" i="157"/>
  <c r="F49" i="157" s="1"/>
  <c r="F52" i="157" s="1"/>
  <c r="F54" i="157" s="1"/>
  <c r="F57" i="157" s="1"/>
  <c r="F60" i="157" s="1"/>
  <c r="E33" i="157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I54" i="158"/>
  <c r="I57" i="158" s="1"/>
  <c r="I60" i="158" s="1"/>
  <c r="F49" i="158"/>
  <c r="F52" i="158" s="1"/>
  <c r="F54" i="158" s="1"/>
  <c r="F57" i="158" s="1"/>
  <c r="F60" i="158" s="1"/>
  <c r="E49" i="158"/>
  <c r="E52" i="158" s="1"/>
  <c r="E54" i="158" s="1"/>
  <c r="E57" i="158" s="1"/>
  <c r="E60" i="158" s="1"/>
  <c r="L48" i="158"/>
  <c r="K48" i="158"/>
  <c r="J48" i="158"/>
  <c r="I48" i="158"/>
  <c r="H48" i="158"/>
  <c r="G48" i="158"/>
  <c r="F48" i="158"/>
  <c r="E48" i="158"/>
  <c r="D48" i="158"/>
  <c r="C48" i="158"/>
  <c r="L33" i="158"/>
  <c r="L49" i="158" s="1"/>
  <c r="L52" i="158" s="1"/>
  <c r="L54" i="158" s="1"/>
  <c r="L57" i="158" s="1"/>
  <c r="L60" i="158" s="1"/>
  <c r="K33" i="158"/>
  <c r="J33" i="158"/>
  <c r="J49" i="158" s="1"/>
  <c r="J52" i="158" s="1"/>
  <c r="J54" i="158" s="1"/>
  <c r="J57" i="158" s="1"/>
  <c r="J60" i="158" s="1"/>
  <c r="I33" i="158"/>
  <c r="I49" i="158" s="1"/>
  <c r="I52" i="158" s="1"/>
  <c r="H33" i="158"/>
  <c r="G33" i="158"/>
  <c r="F33" i="158"/>
  <c r="E33" i="158"/>
  <c r="D33" i="158"/>
  <c r="C33" i="158"/>
  <c r="L49" i="159"/>
  <c r="L52" i="159" s="1"/>
  <c r="L54" i="159" s="1"/>
  <c r="L57" i="159" s="1"/>
  <c r="L60" i="159" s="1"/>
  <c r="K49" i="159"/>
  <c r="K52" i="159" s="1"/>
  <c r="K54" i="159" s="1"/>
  <c r="K57" i="159" s="1"/>
  <c r="K60" i="159" s="1"/>
  <c r="L48" i="159"/>
  <c r="K48" i="159"/>
  <c r="J48" i="159"/>
  <c r="I48" i="159"/>
  <c r="H48" i="159"/>
  <c r="G48" i="159"/>
  <c r="F48" i="159"/>
  <c r="F49" i="159" s="1"/>
  <c r="F52" i="159" s="1"/>
  <c r="F54" i="159" s="1"/>
  <c r="F57" i="159" s="1"/>
  <c r="F60" i="159" s="1"/>
  <c r="E48" i="159"/>
  <c r="E49" i="159" s="1"/>
  <c r="E52" i="159" s="1"/>
  <c r="E54" i="159" s="1"/>
  <c r="E57" i="159" s="1"/>
  <c r="E60" i="159" s="1"/>
  <c r="D48" i="159"/>
  <c r="D49" i="159" s="1"/>
  <c r="D52" i="159" s="1"/>
  <c r="D54" i="159" s="1"/>
  <c r="D57" i="159" s="1"/>
  <c r="D60" i="159" s="1"/>
  <c r="C48" i="159"/>
  <c r="L33" i="159"/>
  <c r="K33" i="159"/>
  <c r="J33" i="159"/>
  <c r="J49" i="159" s="1"/>
  <c r="J52" i="159" s="1"/>
  <c r="J54" i="159" s="1"/>
  <c r="J57" i="159" s="1"/>
  <c r="J60" i="159" s="1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F33" i="159"/>
  <c r="E33" i="159"/>
  <c r="D33" i="159"/>
  <c r="C33" i="159"/>
  <c r="C49" i="159" s="1"/>
  <c r="C52" i="159" s="1"/>
  <c r="C54" i="159" s="1"/>
  <c r="C57" i="159" s="1"/>
  <c r="C60" i="159" s="1"/>
  <c r="I60" i="160"/>
  <c r="I49" i="160"/>
  <c r="I52" i="160" s="1"/>
  <c r="I54" i="160" s="1"/>
  <c r="I57" i="160" s="1"/>
  <c r="L48" i="160"/>
  <c r="L49" i="160" s="1"/>
  <c r="L52" i="160" s="1"/>
  <c r="L54" i="160" s="1"/>
  <c r="L57" i="160" s="1"/>
  <c r="L60" i="160" s="1"/>
  <c r="K48" i="160"/>
  <c r="J48" i="160"/>
  <c r="I48" i="160"/>
  <c r="H48" i="160"/>
  <c r="G48" i="160"/>
  <c r="F48" i="160"/>
  <c r="E48" i="160"/>
  <c r="D48" i="160"/>
  <c r="D49" i="160" s="1"/>
  <c r="D52" i="160" s="1"/>
  <c r="D54" i="160" s="1"/>
  <c r="D57" i="160" s="1"/>
  <c r="D60" i="160" s="1"/>
  <c r="C48" i="160"/>
  <c r="C49" i="160" s="1"/>
  <c r="C52" i="160" s="1"/>
  <c r="C54" i="160" s="1"/>
  <c r="C57" i="160" s="1"/>
  <c r="C60" i="160" s="1"/>
  <c r="L33" i="160"/>
  <c r="K33" i="160"/>
  <c r="J33" i="160"/>
  <c r="J49" i="160" s="1"/>
  <c r="J52" i="160" s="1"/>
  <c r="J54" i="160" s="1"/>
  <c r="J57" i="160" s="1"/>
  <c r="J60" i="160" s="1"/>
  <c r="I33" i="160"/>
  <c r="H33" i="160"/>
  <c r="G33" i="160"/>
  <c r="F33" i="160"/>
  <c r="E33" i="160"/>
  <c r="D33" i="160"/>
  <c r="C33" i="160"/>
  <c r="G49" i="161"/>
  <c r="G52" i="161" s="1"/>
  <c r="G54" i="161" s="1"/>
  <c r="G57" i="161" s="1"/>
  <c r="G60" i="161" s="1"/>
  <c r="L48" i="161"/>
  <c r="K48" i="161"/>
  <c r="J48" i="161"/>
  <c r="I48" i="161"/>
  <c r="H48" i="161"/>
  <c r="G48" i="161"/>
  <c r="F48" i="161"/>
  <c r="E48" i="161"/>
  <c r="D48" i="161"/>
  <c r="C48" i="161"/>
  <c r="L33" i="161"/>
  <c r="K33" i="161"/>
  <c r="J33" i="161"/>
  <c r="I33" i="161"/>
  <c r="H33" i="161"/>
  <c r="H49" i="161" s="1"/>
  <c r="H52" i="161" s="1"/>
  <c r="H54" i="161" s="1"/>
  <c r="H57" i="161" s="1"/>
  <c r="H60" i="161" s="1"/>
  <c r="G33" i="161"/>
  <c r="F33" i="161"/>
  <c r="E33" i="161"/>
  <c r="D33" i="161"/>
  <c r="C33" i="161"/>
  <c r="E49" i="162"/>
  <c r="E52" i="162" s="1"/>
  <c r="E54" i="162" s="1"/>
  <c r="E57" i="162" s="1"/>
  <c r="E60" i="162" s="1"/>
  <c r="L48" i="162"/>
  <c r="K48" i="162"/>
  <c r="J48" i="162"/>
  <c r="I48" i="162"/>
  <c r="H48" i="162"/>
  <c r="G48" i="162"/>
  <c r="G49" i="162" s="1"/>
  <c r="G52" i="162" s="1"/>
  <c r="G54" i="162" s="1"/>
  <c r="G57" i="162" s="1"/>
  <c r="G60" i="162" s="1"/>
  <c r="F48" i="162"/>
  <c r="E48" i="162"/>
  <c r="D48" i="162"/>
  <c r="C48" i="162"/>
  <c r="L33" i="162"/>
  <c r="K33" i="162"/>
  <c r="J33" i="162"/>
  <c r="J49" i="162" s="1"/>
  <c r="J52" i="162" s="1"/>
  <c r="J54" i="162" s="1"/>
  <c r="J57" i="162" s="1"/>
  <c r="J60" i="162" s="1"/>
  <c r="I33" i="162"/>
  <c r="I49" i="162" s="1"/>
  <c r="I52" i="162" s="1"/>
  <c r="I54" i="162" s="1"/>
  <c r="I57" i="162" s="1"/>
  <c r="I60" i="162" s="1"/>
  <c r="H33" i="162"/>
  <c r="G33" i="162"/>
  <c r="F33" i="162"/>
  <c r="E33" i="162"/>
  <c r="D33" i="162"/>
  <c r="C33" i="162"/>
  <c r="E49" i="163"/>
  <c r="E52" i="163" s="1"/>
  <c r="E54" i="163" s="1"/>
  <c r="E57" i="163" s="1"/>
  <c r="E60" i="163" s="1"/>
  <c r="L48" i="163"/>
  <c r="K48" i="163"/>
  <c r="J48" i="163"/>
  <c r="I48" i="163"/>
  <c r="H48" i="163"/>
  <c r="G48" i="163"/>
  <c r="F48" i="163"/>
  <c r="F49" i="163" s="1"/>
  <c r="F52" i="163" s="1"/>
  <c r="F54" i="163" s="1"/>
  <c r="F57" i="163" s="1"/>
  <c r="F60" i="163" s="1"/>
  <c r="E48" i="163"/>
  <c r="D48" i="163"/>
  <c r="D49" i="163" s="1"/>
  <c r="D52" i="163" s="1"/>
  <c r="D54" i="163" s="1"/>
  <c r="D57" i="163" s="1"/>
  <c r="D60" i="163" s="1"/>
  <c r="C48" i="163"/>
  <c r="L33" i="163"/>
  <c r="K33" i="163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H49" i="163" s="1"/>
  <c r="H52" i="163" s="1"/>
  <c r="H54" i="163" s="1"/>
  <c r="H57" i="163" s="1"/>
  <c r="H60" i="163" s="1"/>
  <c r="G33" i="163"/>
  <c r="F33" i="163"/>
  <c r="E33" i="163"/>
  <c r="D33" i="163"/>
  <c r="C33" i="163"/>
  <c r="J54" i="164"/>
  <c r="J57" i="164" s="1"/>
  <c r="J60" i="164" s="1"/>
  <c r="J52" i="164"/>
  <c r="L49" i="164"/>
  <c r="L52" i="164" s="1"/>
  <c r="L54" i="164" s="1"/>
  <c r="L57" i="164" s="1"/>
  <c r="L60" i="164" s="1"/>
  <c r="J49" i="164"/>
  <c r="L48" i="164"/>
  <c r="K48" i="164"/>
  <c r="K49" i="164" s="1"/>
  <c r="K52" i="164" s="1"/>
  <c r="K54" i="164" s="1"/>
  <c r="K57" i="164" s="1"/>
  <c r="K60" i="164" s="1"/>
  <c r="J48" i="164"/>
  <c r="I48" i="164"/>
  <c r="H48" i="164"/>
  <c r="G48" i="164"/>
  <c r="F48" i="164"/>
  <c r="E48" i="164"/>
  <c r="D48" i="164"/>
  <c r="C48" i="164"/>
  <c r="L33" i="164"/>
  <c r="K33" i="164"/>
  <c r="J33" i="164"/>
  <c r="I33" i="164"/>
  <c r="H33" i="164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D33" i="164"/>
  <c r="C33" i="164"/>
  <c r="C49" i="164" s="1"/>
  <c r="C52" i="164" s="1"/>
  <c r="C54" i="164" s="1"/>
  <c r="C57" i="164" s="1"/>
  <c r="C60" i="164" s="1"/>
  <c r="L49" i="165"/>
  <c r="L52" i="165" s="1"/>
  <c r="L54" i="165" s="1"/>
  <c r="L57" i="165" s="1"/>
  <c r="L60" i="165" s="1"/>
  <c r="C49" i="165"/>
  <c r="C52" i="165" s="1"/>
  <c r="C54" i="165" s="1"/>
  <c r="C57" i="165" s="1"/>
  <c r="C60" i="165" s="1"/>
  <c r="L48" i="165"/>
  <c r="K48" i="165"/>
  <c r="J48" i="165"/>
  <c r="I48" i="165"/>
  <c r="H48" i="165"/>
  <c r="G48" i="165"/>
  <c r="F48" i="165"/>
  <c r="E48" i="165"/>
  <c r="D48" i="165"/>
  <c r="C48" i="165"/>
  <c r="L33" i="165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J57" i="165" s="1"/>
  <c r="J60" i="165" s="1"/>
  <c r="I33" i="165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C33" i="165"/>
  <c r="I52" i="166"/>
  <c r="I54" i="166" s="1"/>
  <c r="I57" i="166" s="1"/>
  <c r="I60" i="166" s="1"/>
  <c r="L48" i="166"/>
  <c r="K48" i="166"/>
  <c r="J48" i="166"/>
  <c r="I48" i="166"/>
  <c r="H48" i="166"/>
  <c r="G48" i="166"/>
  <c r="F48" i="166"/>
  <c r="E48" i="166"/>
  <c r="D48" i="166"/>
  <c r="C48" i="166"/>
  <c r="C49" i="166" s="1"/>
  <c r="C52" i="166" s="1"/>
  <c r="C54" i="166" s="1"/>
  <c r="C57" i="166" s="1"/>
  <c r="C60" i="166" s="1"/>
  <c r="L33" i="166"/>
  <c r="K33" i="166"/>
  <c r="K49" i="166" s="1"/>
  <c r="K52" i="166" s="1"/>
  <c r="K54" i="166" s="1"/>
  <c r="K57" i="166" s="1"/>
  <c r="K60" i="166" s="1"/>
  <c r="J33" i="166"/>
  <c r="I33" i="166"/>
  <c r="I49" i="166" s="1"/>
  <c r="H33" i="166"/>
  <c r="G33" i="166"/>
  <c r="G49" i="166" s="1"/>
  <c r="G52" i="166" s="1"/>
  <c r="G54" i="166" s="1"/>
  <c r="G57" i="166" s="1"/>
  <c r="G60" i="166" s="1"/>
  <c r="F33" i="166"/>
  <c r="E33" i="166"/>
  <c r="D33" i="166"/>
  <c r="C33" i="166"/>
  <c r="K49" i="167"/>
  <c r="K52" i="167" s="1"/>
  <c r="K54" i="167" s="1"/>
  <c r="K57" i="167" s="1"/>
  <c r="K60" i="167" s="1"/>
  <c r="I49" i="167"/>
  <c r="I52" i="167" s="1"/>
  <c r="I54" i="167" s="1"/>
  <c r="I57" i="167" s="1"/>
  <c r="I60" i="167" s="1"/>
  <c r="L48" i="167"/>
  <c r="K48" i="167"/>
  <c r="J48" i="167"/>
  <c r="I48" i="167"/>
  <c r="H48" i="167"/>
  <c r="H49" i="167" s="1"/>
  <c r="H52" i="167" s="1"/>
  <c r="H54" i="167" s="1"/>
  <c r="H57" i="167" s="1"/>
  <c r="H60" i="167" s="1"/>
  <c r="G48" i="167"/>
  <c r="F48" i="167"/>
  <c r="F49" i="167" s="1"/>
  <c r="F52" i="167" s="1"/>
  <c r="F54" i="167" s="1"/>
  <c r="F57" i="167" s="1"/>
  <c r="F60" i="167" s="1"/>
  <c r="E48" i="167"/>
  <c r="D48" i="167"/>
  <c r="C48" i="167"/>
  <c r="L33" i="167"/>
  <c r="L49" i="167" s="1"/>
  <c r="L52" i="167" s="1"/>
  <c r="L54" i="167" s="1"/>
  <c r="L57" i="167" s="1"/>
  <c r="L60" i="167" s="1"/>
  <c r="K33" i="167"/>
  <c r="J33" i="167"/>
  <c r="I33" i="167"/>
  <c r="H33" i="167"/>
  <c r="G33" i="167"/>
  <c r="F33" i="167"/>
  <c r="E33" i="167"/>
  <c r="D33" i="167"/>
  <c r="C33" i="167"/>
  <c r="L48" i="168"/>
  <c r="L49" i="168" s="1"/>
  <c r="L52" i="168" s="1"/>
  <c r="L54" i="168" s="1"/>
  <c r="L57" i="168" s="1"/>
  <c r="L60" i="168" s="1"/>
  <c r="K48" i="168"/>
  <c r="J48" i="168"/>
  <c r="I48" i="168"/>
  <c r="I49" i="168" s="1"/>
  <c r="I52" i="168" s="1"/>
  <c r="I54" i="168" s="1"/>
  <c r="I57" i="168" s="1"/>
  <c r="I60" i="168" s="1"/>
  <c r="H48" i="168"/>
  <c r="G48" i="168"/>
  <c r="F48" i="168"/>
  <c r="E48" i="168"/>
  <c r="D48" i="168"/>
  <c r="D49" i="168" s="1"/>
  <c r="D52" i="168" s="1"/>
  <c r="D54" i="168" s="1"/>
  <c r="D57" i="168" s="1"/>
  <c r="D60" i="168" s="1"/>
  <c r="C48" i="168"/>
  <c r="C49" i="168" s="1"/>
  <c r="C52" i="168" s="1"/>
  <c r="C54" i="168" s="1"/>
  <c r="C57" i="168" s="1"/>
  <c r="C60" i="168" s="1"/>
  <c r="L33" i="168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H33" i="168"/>
  <c r="G33" i="168"/>
  <c r="F33" i="168"/>
  <c r="E33" i="168"/>
  <c r="D33" i="168"/>
  <c r="C33" i="168"/>
  <c r="J52" i="169"/>
  <c r="J54" i="169" s="1"/>
  <c r="J57" i="169" s="1"/>
  <c r="J60" i="169" s="1"/>
  <c r="J49" i="169"/>
  <c r="L48" i="169"/>
  <c r="L49" i="169" s="1"/>
  <c r="L52" i="169" s="1"/>
  <c r="L54" i="169" s="1"/>
  <c r="L57" i="169" s="1"/>
  <c r="L60" i="169" s="1"/>
  <c r="K48" i="169"/>
  <c r="K49" i="169" s="1"/>
  <c r="K52" i="169" s="1"/>
  <c r="K54" i="169" s="1"/>
  <c r="K57" i="169" s="1"/>
  <c r="K60" i="169" s="1"/>
  <c r="J48" i="169"/>
  <c r="I48" i="169"/>
  <c r="I49" i="169" s="1"/>
  <c r="I52" i="169" s="1"/>
  <c r="I54" i="169" s="1"/>
  <c r="I57" i="169" s="1"/>
  <c r="I60" i="169" s="1"/>
  <c r="H48" i="169"/>
  <c r="G48" i="169"/>
  <c r="F48" i="169"/>
  <c r="E48" i="169"/>
  <c r="D48" i="169"/>
  <c r="C48" i="169"/>
  <c r="L33" i="169"/>
  <c r="K33" i="169"/>
  <c r="J33" i="169"/>
  <c r="I33" i="169"/>
  <c r="H33" i="169"/>
  <c r="G33" i="169"/>
  <c r="F33" i="169"/>
  <c r="E33" i="169"/>
  <c r="D33" i="169"/>
  <c r="C33" i="169"/>
  <c r="L48" i="170"/>
  <c r="K48" i="170"/>
  <c r="J48" i="170"/>
  <c r="J49" i="170" s="1"/>
  <c r="J52" i="170" s="1"/>
  <c r="J54" i="170" s="1"/>
  <c r="J57" i="170" s="1"/>
  <c r="J60" i="170" s="1"/>
  <c r="I48" i="170"/>
  <c r="H48" i="170"/>
  <c r="G48" i="170"/>
  <c r="F48" i="170"/>
  <c r="E48" i="170"/>
  <c r="D48" i="170"/>
  <c r="C48" i="170"/>
  <c r="L33" i="170"/>
  <c r="K33" i="170"/>
  <c r="J33" i="170"/>
  <c r="I33" i="170"/>
  <c r="H33" i="170"/>
  <c r="H49" i="170" s="1"/>
  <c r="H52" i="170" s="1"/>
  <c r="H54" i="170" s="1"/>
  <c r="H57" i="170" s="1"/>
  <c r="H60" i="170" s="1"/>
  <c r="G33" i="170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C49" i="170" s="1"/>
  <c r="C52" i="170" s="1"/>
  <c r="C54" i="170" s="1"/>
  <c r="C57" i="170" s="1"/>
  <c r="C60" i="170" s="1"/>
  <c r="G49" i="171"/>
  <c r="G52" i="171" s="1"/>
  <c r="G54" i="171" s="1"/>
  <c r="G57" i="171" s="1"/>
  <c r="G60" i="171" s="1"/>
  <c r="E49" i="171"/>
  <c r="E52" i="171" s="1"/>
  <c r="E54" i="171" s="1"/>
  <c r="E57" i="171" s="1"/>
  <c r="E60" i="171" s="1"/>
  <c r="L48" i="171"/>
  <c r="K48" i="171"/>
  <c r="J48" i="171"/>
  <c r="I48" i="171"/>
  <c r="H48" i="171"/>
  <c r="H49" i="171" s="1"/>
  <c r="H52" i="171" s="1"/>
  <c r="H54" i="171" s="1"/>
  <c r="H57" i="171" s="1"/>
  <c r="H60" i="171" s="1"/>
  <c r="G48" i="171"/>
  <c r="F48" i="171"/>
  <c r="E48" i="171"/>
  <c r="D48" i="171"/>
  <c r="C48" i="171"/>
  <c r="L33" i="171"/>
  <c r="K33" i="171"/>
  <c r="J33" i="171"/>
  <c r="I33" i="171"/>
  <c r="H33" i="171"/>
  <c r="G33" i="171"/>
  <c r="F33" i="171"/>
  <c r="F49" i="171" s="1"/>
  <c r="F52" i="171" s="1"/>
  <c r="F54" i="171" s="1"/>
  <c r="F57" i="171" s="1"/>
  <c r="F60" i="171" s="1"/>
  <c r="E33" i="171"/>
  <c r="D33" i="171"/>
  <c r="D49" i="171" s="1"/>
  <c r="D52" i="171" s="1"/>
  <c r="D54" i="171" s="1"/>
  <c r="D57" i="171" s="1"/>
  <c r="D60" i="171" s="1"/>
  <c r="C33" i="171"/>
  <c r="C52" i="172"/>
  <c r="C54" i="172" s="1"/>
  <c r="C57" i="172" s="1"/>
  <c r="C60" i="172" s="1"/>
  <c r="L49" i="172"/>
  <c r="L52" i="172" s="1"/>
  <c r="L54" i="172" s="1"/>
  <c r="L57" i="172" s="1"/>
  <c r="L60" i="172" s="1"/>
  <c r="K49" i="172"/>
  <c r="K52" i="172" s="1"/>
  <c r="K54" i="172" s="1"/>
  <c r="K57" i="172" s="1"/>
  <c r="K60" i="172" s="1"/>
  <c r="C49" i="172"/>
  <c r="L48" i="172"/>
  <c r="K48" i="172"/>
  <c r="J48" i="172"/>
  <c r="I48" i="172"/>
  <c r="H48" i="172"/>
  <c r="G48" i="172"/>
  <c r="F48" i="172"/>
  <c r="E48" i="172"/>
  <c r="D48" i="172"/>
  <c r="C48" i="172"/>
  <c r="L33" i="172"/>
  <c r="K33" i="172"/>
  <c r="J33" i="172"/>
  <c r="J49" i="172" s="1"/>
  <c r="J52" i="172" s="1"/>
  <c r="J54" i="172" s="1"/>
  <c r="J57" i="172" s="1"/>
  <c r="J60" i="172" s="1"/>
  <c r="I33" i="172"/>
  <c r="I49" i="172" s="1"/>
  <c r="I52" i="172" s="1"/>
  <c r="I54" i="172" s="1"/>
  <c r="I57" i="172" s="1"/>
  <c r="I60" i="172" s="1"/>
  <c r="H33" i="172"/>
  <c r="G33" i="172"/>
  <c r="G49" i="172" s="1"/>
  <c r="G52" i="172" s="1"/>
  <c r="G54" i="172" s="1"/>
  <c r="G57" i="172" s="1"/>
  <c r="G60" i="172" s="1"/>
  <c r="F33" i="172"/>
  <c r="E33" i="172"/>
  <c r="E49" i="172" s="1"/>
  <c r="E52" i="172" s="1"/>
  <c r="E54" i="172" s="1"/>
  <c r="E57" i="172" s="1"/>
  <c r="E60" i="172" s="1"/>
  <c r="D33" i="172"/>
  <c r="D49" i="172" s="1"/>
  <c r="D52" i="172" s="1"/>
  <c r="D54" i="172" s="1"/>
  <c r="D57" i="172" s="1"/>
  <c r="D60" i="172" s="1"/>
  <c r="C33" i="172"/>
  <c r="K49" i="173"/>
  <c r="K52" i="173" s="1"/>
  <c r="K54" i="173" s="1"/>
  <c r="K57" i="173" s="1"/>
  <c r="K60" i="173" s="1"/>
  <c r="L48" i="173"/>
  <c r="K48" i="173"/>
  <c r="J48" i="173"/>
  <c r="I48" i="173"/>
  <c r="H48" i="173"/>
  <c r="G48" i="173"/>
  <c r="F48" i="173"/>
  <c r="E48" i="173"/>
  <c r="D48" i="173"/>
  <c r="C48" i="173"/>
  <c r="L33" i="173"/>
  <c r="K33" i="173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G49" i="173" s="1"/>
  <c r="G52" i="173" s="1"/>
  <c r="G54" i="173" s="1"/>
  <c r="G57" i="173" s="1"/>
  <c r="G60" i="173" s="1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C33" i="173"/>
  <c r="C49" i="173" s="1"/>
  <c r="C52" i="173" s="1"/>
  <c r="C54" i="173" s="1"/>
  <c r="C57" i="173" s="1"/>
  <c r="C60" i="173" s="1"/>
  <c r="L48" i="174"/>
  <c r="K48" i="174"/>
  <c r="J48" i="174"/>
  <c r="I48" i="174"/>
  <c r="H48" i="174"/>
  <c r="G48" i="174"/>
  <c r="F48" i="174"/>
  <c r="E48" i="174"/>
  <c r="D48" i="174"/>
  <c r="C48" i="174"/>
  <c r="L33" i="174"/>
  <c r="L49" i="174" s="1"/>
  <c r="L52" i="174" s="1"/>
  <c r="L54" i="174" s="1"/>
  <c r="L57" i="174" s="1"/>
  <c r="L60" i="174" s="1"/>
  <c r="K33" i="174"/>
  <c r="K49" i="174" s="1"/>
  <c r="K52" i="174" s="1"/>
  <c r="K54" i="174" s="1"/>
  <c r="K57" i="174" s="1"/>
  <c r="K60" i="174" s="1"/>
  <c r="J33" i="174"/>
  <c r="I33" i="174"/>
  <c r="I49" i="174" s="1"/>
  <c r="I52" i="174" s="1"/>
  <c r="I54" i="174" s="1"/>
  <c r="I57" i="174" s="1"/>
  <c r="I60" i="174" s="1"/>
  <c r="H33" i="174"/>
  <c r="H49" i="174" s="1"/>
  <c r="H52" i="174" s="1"/>
  <c r="H54" i="174" s="1"/>
  <c r="H57" i="174" s="1"/>
  <c r="H60" i="174" s="1"/>
  <c r="G33" i="174"/>
  <c r="G49" i="174" s="1"/>
  <c r="G52" i="174" s="1"/>
  <c r="G54" i="174" s="1"/>
  <c r="G57" i="174" s="1"/>
  <c r="G60" i="174" s="1"/>
  <c r="F33" i="174"/>
  <c r="F49" i="174" s="1"/>
  <c r="F52" i="174" s="1"/>
  <c r="F54" i="174" s="1"/>
  <c r="F57" i="174" s="1"/>
  <c r="F60" i="174" s="1"/>
  <c r="E33" i="174"/>
  <c r="E49" i="174" s="1"/>
  <c r="E52" i="174" s="1"/>
  <c r="E54" i="174" s="1"/>
  <c r="E57" i="174" s="1"/>
  <c r="E60" i="174" s="1"/>
  <c r="D33" i="174"/>
  <c r="C33" i="174"/>
  <c r="F49" i="175"/>
  <c r="F52" i="175" s="1"/>
  <c r="F54" i="175" s="1"/>
  <c r="F57" i="175" s="1"/>
  <c r="F60" i="175" s="1"/>
  <c r="L48" i="175"/>
  <c r="K48" i="175"/>
  <c r="J48" i="175"/>
  <c r="I48" i="175"/>
  <c r="H48" i="175"/>
  <c r="G48" i="175"/>
  <c r="F48" i="175"/>
  <c r="E48" i="175"/>
  <c r="E49" i="175" s="1"/>
  <c r="E52" i="175" s="1"/>
  <c r="E54" i="175" s="1"/>
  <c r="E57" i="175" s="1"/>
  <c r="E60" i="175" s="1"/>
  <c r="D48" i="175"/>
  <c r="C48" i="175"/>
  <c r="L33" i="175"/>
  <c r="L49" i="175" s="1"/>
  <c r="L52" i="175" s="1"/>
  <c r="L54" i="175" s="1"/>
  <c r="L57" i="175" s="1"/>
  <c r="L60" i="175" s="1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G33" i="175"/>
  <c r="G49" i="175" s="1"/>
  <c r="G52" i="175" s="1"/>
  <c r="G54" i="175" s="1"/>
  <c r="G57" i="175" s="1"/>
  <c r="G60" i="175" s="1"/>
  <c r="F33" i="175"/>
  <c r="E33" i="175"/>
  <c r="D33" i="175"/>
  <c r="C33" i="175"/>
  <c r="C49" i="175" s="1"/>
  <c r="C52" i="175" s="1"/>
  <c r="C54" i="175" s="1"/>
  <c r="C57" i="175" s="1"/>
  <c r="C60" i="175" s="1"/>
  <c r="K52" i="176"/>
  <c r="K54" i="176" s="1"/>
  <c r="K57" i="176" s="1"/>
  <c r="K60" i="176" s="1"/>
  <c r="K49" i="176"/>
  <c r="E49" i="176"/>
  <c r="E52" i="176" s="1"/>
  <c r="E54" i="176" s="1"/>
  <c r="E57" i="176" s="1"/>
  <c r="E60" i="176" s="1"/>
  <c r="L48" i="176"/>
  <c r="K48" i="176"/>
  <c r="J48" i="176"/>
  <c r="I48" i="176"/>
  <c r="H48" i="176"/>
  <c r="G48" i="176"/>
  <c r="F48" i="176"/>
  <c r="F49" i="176" s="1"/>
  <c r="F52" i="176" s="1"/>
  <c r="F54" i="176" s="1"/>
  <c r="F57" i="176" s="1"/>
  <c r="F60" i="176" s="1"/>
  <c r="E48" i="176"/>
  <c r="D48" i="176"/>
  <c r="C48" i="176"/>
  <c r="L33" i="176"/>
  <c r="L49" i="176" s="1"/>
  <c r="L52" i="176" s="1"/>
  <c r="L54" i="176" s="1"/>
  <c r="L57" i="176" s="1"/>
  <c r="L60" i="176" s="1"/>
  <c r="K33" i="176"/>
  <c r="J33" i="176"/>
  <c r="I33" i="176"/>
  <c r="H33" i="176"/>
  <c r="G33" i="176"/>
  <c r="F33" i="176"/>
  <c r="E33" i="176"/>
  <c r="D33" i="176"/>
  <c r="D49" i="176" s="1"/>
  <c r="D52" i="176" s="1"/>
  <c r="D54" i="176" s="1"/>
  <c r="D57" i="176" s="1"/>
  <c r="D60" i="176" s="1"/>
  <c r="C33" i="176"/>
  <c r="C49" i="177"/>
  <c r="C52" i="177" s="1"/>
  <c r="C54" i="177" s="1"/>
  <c r="C57" i="177" s="1"/>
  <c r="C60" i="177" s="1"/>
  <c r="L48" i="177"/>
  <c r="L49" i="177" s="1"/>
  <c r="L52" i="177" s="1"/>
  <c r="L54" i="177" s="1"/>
  <c r="L57" i="177" s="1"/>
  <c r="L60" i="177" s="1"/>
  <c r="K48" i="177"/>
  <c r="J48" i="177"/>
  <c r="I48" i="177"/>
  <c r="I49" i="177" s="1"/>
  <c r="I52" i="177" s="1"/>
  <c r="I54" i="177" s="1"/>
  <c r="I57" i="177" s="1"/>
  <c r="I60" i="177" s="1"/>
  <c r="H48" i="177"/>
  <c r="G48" i="177"/>
  <c r="F48" i="177"/>
  <c r="E48" i="177"/>
  <c r="D48" i="177"/>
  <c r="C48" i="177"/>
  <c r="L33" i="177"/>
  <c r="K33" i="177"/>
  <c r="K49" i="177" s="1"/>
  <c r="K52" i="177" s="1"/>
  <c r="K54" i="177" s="1"/>
  <c r="K57" i="177" s="1"/>
  <c r="K60" i="177" s="1"/>
  <c r="J33" i="177"/>
  <c r="J49" i="177" s="1"/>
  <c r="J52" i="177" s="1"/>
  <c r="J54" i="177" s="1"/>
  <c r="J57" i="177" s="1"/>
  <c r="J60" i="177" s="1"/>
  <c r="I33" i="177"/>
  <c r="H33" i="177"/>
  <c r="G33" i="177"/>
  <c r="F33" i="177"/>
  <c r="F49" i="177" s="1"/>
  <c r="F52" i="177" s="1"/>
  <c r="F54" i="177" s="1"/>
  <c r="F57" i="177" s="1"/>
  <c r="F60" i="177" s="1"/>
  <c r="E33" i="177"/>
  <c r="E49" i="177" s="1"/>
  <c r="E52" i="177" s="1"/>
  <c r="E54" i="177" s="1"/>
  <c r="E57" i="177" s="1"/>
  <c r="E60" i="177" s="1"/>
  <c r="D33" i="177"/>
  <c r="C33" i="177"/>
  <c r="I49" i="178"/>
  <c r="I52" i="178" s="1"/>
  <c r="I54" i="178" s="1"/>
  <c r="I57" i="178" s="1"/>
  <c r="I60" i="178" s="1"/>
  <c r="L48" i="178"/>
  <c r="K48" i="178"/>
  <c r="J48" i="178"/>
  <c r="J49" i="178" s="1"/>
  <c r="J52" i="178" s="1"/>
  <c r="J54" i="178" s="1"/>
  <c r="J57" i="178" s="1"/>
  <c r="J60" i="178" s="1"/>
  <c r="I48" i="178"/>
  <c r="H48" i="178"/>
  <c r="G48" i="178"/>
  <c r="F48" i="178"/>
  <c r="E48" i="178"/>
  <c r="D48" i="178"/>
  <c r="C48" i="178"/>
  <c r="L33" i="178"/>
  <c r="L49" i="178" s="1"/>
  <c r="L52" i="178" s="1"/>
  <c r="L54" i="178" s="1"/>
  <c r="L57" i="178" s="1"/>
  <c r="L60" i="178" s="1"/>
  <c r="K33" i="178"/>
  <c r="J33" i="178"/>
  <c r="I33" i="178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G49" i="179"/>
  <c r="G52" i="179" s="1"/>
  <c r="G54" i="179" s="1"/>
  <c r="G57" i="179" s="1"/>
  <c r="G60" i="179" s="1"/>
  <c r="F49" i="179"/>
  <c r="F52" i="179" s="1"/>
  <c r="F54" i="179" s="1"/>
  <c r="F57" i="179" s="1"/>
  <c r="F60" i="179" s="1"/>
  <c r="L48" i="179"/>
  <c r="K48" i="179"/>
  <c r="J48" i="179"/>
  <c r="I48" i="179"/>
  <c r="H48" i="179"/>
  <c r="G48" i="179"/>
  <c r="F48" i="179"/>
  <c r="E48" i="179"/>
  <c r="D48" i="179"/>
  <c r="C48" i="179"/>
  <c r="L33" i="179"/>
  <c r="K33" i="179"/>
  <c r="J33" i="179"/>
  <c r="I33" i="179"/>
  <c r="I49" i="179" s="1"/>
  <c r="I52" i="179" s="1"/>
  <c r="I54" i="179" s="1"/>
  <c r="I57" i="179" s="1"/>
  <c r="I60" i="179" s="1"/>
  <c r="H33" i="179"/>
  <c r="G33" i="179"/>
  <c r="F33" i="179"/>
  <c r="E33" i="179"/>
  <c r="E49" i="179" s="1"/>
  <c r="E52" i="179" s="1"/>
  <c r="E54" i="179" s="1"/>
  <c r="E57" i="179" s="1"/>
  <c r="E60" i="179" s="1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L49" i="180"/>
  <c r="L52" i="180" s="1"/>
  <c r="L54" i="180" s="1"/>
  <c r="L57" i="180" s="1"/>
  <c r="L60" i="180" s="1"/>
  <c r="D49" i="180"/>
  <c r="D52" i="180" s="1"/>
  <c r="D54" i="180" s="1"/>
  <c r="D57" i="180" s="1"/>
  <c r="D60" i="180" s="1"/>
  <c r="L48" i="180"/>
  <c r="K48" i="180"/>
  <c r="J48" i="180"/>
  <c r="I48" i="180"/>
  <c r="H48" i="180"/>
  <c r="G48" i="180"/>
  <c r="F48" i="180"/>
  <c r="E48" i="180"/>
  <c r="D48" i="180"/>
  <c r="C48" i="180"/>
  <c r="L33" i="180"/>
  <c r="K33" i="180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H49" i="180" s="1"/>
  <c r="H52" i="180" s="1"/>
  <c r="H54" i="180" s="1"/>
  <c r="H57" i="180" s="1"/>
  <c r="H60" i="180" s="1"/>
  <c r="G33" i="180"/>
  <c r="G49" i="180" s="1"/>
  <c r="G52" i="180" s="1"/>
  <c r="G54" i="180" s="1"/>
  <c r="G57" i="180" s="1"/>
  <c r="G60" i="180" s="1"/>
  <c r="F33" i="180"/>
  <c r="E33" i="180"/>
  <c r="E49" i="180" s="1"/>
  <c r="E52" i="180" s="1"/>
  <c r="E54" i="180" s="1"/>
  <c r="E57" i="180" s="1"/>
  <c r="E60" i="180" s="1"/>
  <c r="D33" i="180"/>
  <c r="C33" i="180"/>
  <c r="C49" i="180" s="1"/>
  <c r="C52" i="180" s="1"/>
  <c r="C54" i="180" s="1"/>
  <c r="C57" i="180" s="1"/>
  <c r="C60" i="180" s="1"/>
  <c r="J49" i="181"/>
  <c r="J52" i="181" s="1"/>
  <c r="J54" i="181" s="1"/>
  <c r="J57" i="181" s="1"/>
  <c r="J60" i="181" s="1"/>
  <c r="C49" i="181"/>
  <c r="C52" i="181" s="1"/>
  <c r="C54" i="181" s="1"/>
  <c r="C57" i="181" s="1"/>
  <c r="C60" i="181" s="1"/>
  <c r="L48" i="181"/>
  <c r="L49" i="181" s="1"/>
  <c r="L52" i="181" s="1"/>
  <c r="L54" i="181" s="1"/>
  <c r="L57" i="181" s="1"/>
  <c r="L60" i="181" s="1"/>
  <c r="K48" i="181"/>
  <c r="J48" i="181"/>
  <c r="I48" i="181"/>
  <c r="H48" i="181"/>
  <c r="G48" i="181"/>
  <c r="F48" i="181"/>
  <c r="E48" i="181"/>
  <c r="D48" i="181"/>
  <c r="C48" i="181"/>
  <c r="L33" i="181"/>
  <c r="K33" i="181"/>
  <c r="K49" i="181" s="1"/>
  <c r="K52" i="181" s="1"/>
  <c r="K54" i="181" s="1"/>
  <c r="K57" i="181" s="1"/>
  <c r="K60" i="181" s="1"/>
  <c r="J33" i="18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G49" i="181" s="1"/>
  <c r="G52" i="181" s="1"/>
  <c r="G54" i="181" s="1"/>
  <c r="G57" i="181" s="1"/>
  <c r="G60" i="181" s="1"/>
  <c r="F33" i="181"/>
  <c r="F49" i="181" s="1"/>
  <c r="F52" i="181" s="1"/>
  <c r="F54" i="181" s="1"/>
  <c r="F57" i="181" s="1"/>
  <c r="F60" i="181" s="1"/>
  <c r="E33" i="181"/>
  <c r="E49" i="181" s="1"/>
  <c r="E52" i="181" s="1"/>
  <c r="E54" i="181" s="1"/>
  <c r="E57" i="181" s="1"/>
  <c r="E60" i="181" s="1"/>
  <c r="D33" i="181"/>
  <c r="C33" i="181"/>
  <c r="I49" i="182"/>
  <c r="I52" i="182" s="1"/>
  <c r="I54" i="182" s="1"/>
  <c r="I57" i="182" s="1"/>
  <c r="I60" i="182" s="1"/>
  <c r="L48" i="182"/>
  <c r="K48" i="182"/>
  <c r="J48" i="182"/>
  <c r="I48" i="182"/>
  <c r="H48" i="182"/>
  <c r="G48" i="182"/>
  <c r="F48" i="182"/>
  <c r="E48" i="182"/>
  <c r="D48" i="182"/>
  <c r="C48" i="182"/>
  <c r="L33" i="182"/>
  <c r="K33" i="182"/>
  <c r="K49" i="182" s="1"/>
  <c r="K52" i="182" s="1"/>
  <c r="K54" i="182" s="1"/>
  <c r="K57" i="182" s="1"/>
  <c r="K60" i="182" s="1"/>
  <c r="J33" i="182"/>
  <c r="I33" i="182"/>
  <c r="H33" i="182"/>
  <c r="H49" i="182" s="1"/>
  <c r="H52" i="182" s="1"/>
  <c r="H54" i="182" s="1"/>
  <c r="H57" i="182" s="1"/>
  <c r="H60" i="182" s="1"/>
  <c r="G33" i="182"/>
  <c r="G49" i="182" s="1"/>
  <c r="G52" i="182" s="1"/>
  <c r="G54" i="182" s="1"/>
  <c r="G57" i="182" s="1"/>
  <c r="G60" i="182" s="1"/>
  <c r="F33" i="182"/>
  <c r="F49" i="182" s="1"/>
  <c r="F52" i="182" s="1"/>
  <c r="F54" i="182" s="1"/>
  <c r="F57" i="182" s="1"/>
  <c r="F60" i="182" s="1"/>
  <c r="E33" i="182"/>
  <c r="E49" i="182" s="1"/>
  <c r="E52" i="182" s="1"/>
  <c r="E54" i="182" s="1"/>
  <c r="E57" i="182" s="1"/>
  <c r="E60" i="182" s="1"/>
  <c r="D33" i="182"/>
  <c r="D49" i="182" s="1"/>
  <c r="D52" i="182" s="1"/>
  <c r="D54" i="182" s="1"/>
  <c r="D57" i="182" s="1"/>
  <c r="D60" i="182" s="1"/>
  <c r="C33" i="182"/>
  <c r="G49" i="183"/>
  <c r="G52" i="183" s="1"/>
  <c r="G54" i="183" s="1"/>
  <c r="G57" i="183" s="1"/>
  <c r="G60" i="183" s="1"/>
  <c r="L48" i="183"/>
  <c r="K48" i="183"/>
  <c r="J48" i="183"/>
  <c r="I48" i="183"/>
  <c r="H48" i="183"/>
  <c r="G48" i="183"/>
  <c r="F48" i="183"/>
  <c r="E48" i="183"/>
  <c r="D48" i="183"/>
  <c r="C48" i="183"/>
  <c r="L33" i="183"/>
  <c r="K33" i="183"/>
  <c r="K49" i="183" s="1"/>
  <c r="K52" i="183" s="1"/>
  <c r="K54" i="183" s="1"/>
  <c r="K57" i="183" s="1"/>
  <c r="K60" i="183" s="1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F33" i="183"/>
  <c r="F49" i="183" s="1"/>
  <c r="F52" i="183" s="1"/>
  <c r="F54" i="183" s="1"/>
  <c r="F57" i="183" s="1"/>
  <c r="F60" i="183" s="1"/>
  <c r="E33" i="183"/>
  <c r="E49" i="183" s="1"/>
  <c r="E52" i="183" s="1"/>
  <c r="E54" i="183" s="1"/>
  <c r="E57" i="183" s="1"/>
  <c r="E60" i="183" s="1"/>
  <c r="D33" i="183"/>
  <c r="D49" i="183" s="1"/>
  <c r="D52" i="183" s="1"/>
  <c r="D54" i="183" s="1"/>
  <c r="D57" i="183" s="1"/>
  <c r="D60" i="183" s="1"/>
  <c r="C33" i="183"/>
  <c r="L49" i="184"/>
  <c r="L52" i="184" s="1"/>
  <c r="L54" i="184" s="1"/>
  <c r="L57" i="184" s="1"/>
  <c r="L60" i="184" s="1"/>
  <c r="F49" i="184"/>
  <c r="F52" i="184" s="1"/>
  <c r="F54" i="184" s="1"/>
  <c r="F57" i="184" s="1"/>
  <c r="F60" i="184" s="1"/>
  <c r="L48" i="184"/>
  <c r="K48" i="184"/>
  <c r="J48" i="184"/>
  <c r="I48" i="184"/>
  <c r="H48" i="184"/>
  <c r="G48" i="184"/>
  <c r="F48" i="184"/>
  <c r="E48" i="184"/>
  <c r="D48" i="184"/>
  <c r="C48" i="184"/>
  <c r="L33" i="184"/>
  <c r="K33" i="184"/>
  <c r="J33" i="184"/>
  <c r="J49" i="184" s="1"/>
  <c r="J52" i="184" s="1"/>
  <c r="J54" i="184" s="1"/>
  <c r="J57" i="184" s="1"/>
  <c r="J60" i="184" s="1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E33" i="184"/>
  <c r="E49" i="184" s="1"/>
  <c r="E52" i="184" s="1"/>
  <c r="E54" i="184" s="1"/>
  <c r="E57" i="184" s="1"/>
  <c r="E60" i="184" s="1"/>
  <c r="D33" i="184"/>
  <c r="C33" i="184"/>
  <c r="C49" i="184" s="1"/>
  <c r="C52" i="184" s="1"/>
  <c r="C54" i="184" s="1"/>
  <c r="C57" i="184" s="1"/>
  <c r="C60" i="184" s="1"/>
  <c r="J52" i="185"/>
  <c r="J54" i="185" s="1"/>
  <c r="J57" i="185" s="1"/>
  <c r="J60" i="185" s="1"/>
  <c r="J49" i="185"/>
  <c r="D49" i="185"/>
  <c r="D52" i="185" s="1"/>
  <c r="D54" i="185" s="1"/>
  <c r="D57" i="185" s="1"/>
  <c r="D60" i="185" s="1"/>
  <c r="C49" i="185"/>
  <c r="C52" i="185" s="1"/>
  <c r="C54" i="185" s="1"/>
  <c r="C57" i="185" s="1"/>
  <c r="C60" i="185" s="1"/>
  <c r="L48" i="185"/>
  <c r="K48" i="185"/>
  <c r="J48" i="185"/>
  <c r="I48" i="185"/>
  <c r="H48" i="185"/>
  <c r="G48" i="185"/>
  <c r="F48" i="185"/>
  <c r="E48" i="185"/>
  <c r="D48" i="185"/>
  <c r="C48" i="185"/>
  <c r="L33" i="185"/>
  <c r="L49" i="185" s="1"/>
  <c r="L52" i="185" s="1"/>
  <c r="L54" i="185" s="1"/>
  <c r="L57" i="185" s="1"/>
  <c r="L60" i="185" s="1"/>
  <c r="K33" i="185"/>
  <c r="K49" i="185" s="1"/>
  <c r="K52" i="185" s="1"/>
  <c r="K54" i="185" s="1"/>
  <c r="K57" i="185" s="1"/>
  <c r="K60" i="185" s="1"/>
  <c r="J33" i="185"/>
  <c r="I33" i="185"/>
  <c r="I49" i="185" s="1"/>
  <c r="I52" i="185" s="1"/>
  <c r="I54" i="185" s="1"/>
  <c r="I57" i="185" s="1"/>
  <c r="I60" i="185" s="1"/>
  <c r="H33" i="185"/>
  <c r="G33" i="185"/>
  <c r="F33" i="185"/>
  <c r="E33" i="185"/>
  <c r="D33" i="185"/>
  <c r="C33" i="185"/>
  <c r="J49" i="186"/>
  <c r="J52" i="186" s="1"/>
  <c r="J54" i="186" s="1"/>
  <c r="J57" i="186" s="1"/>
  <c r="J60" i="186" s="1"/>
  <c r="L48" i="186"/>
  <c r="K48" i="186"/>
  <c r="J48" i="186"/>
  <c r="I48" i="186"/>
  <c r="H48" i="186"/>
  <c r="H49" i="186" s="1"/>
  <c r="H52" i="186" s="1"/>
  <c r="H54" i="186" s="1"/>
  <c r="H57" i="186" s="1"/>
  <c r="H60" i="186" s="1"/>
  <c r="G48" i="186"/>
  <c r="F48" i="186"/>
  <c r="E48" i="186"/>
  <c r="D48" i="186"/>
  <c r="C48" i="186"/>
  <c r="L33" i="186"/>
  <c r="L49" i="186" s="1"/>
  <c r="L52" i="186" s="1"/>
  <c r="L54" i="186" s="1"/>
  <c r="L57" i="186" s="1"/>
  <c r="L60" i="186" s="1"/>
  <c r="K33" i="186"/>
  <c r="K49" i="186" s="1"/>
  <c r="K52" i="186" s="1"/>
  <c r="K54" i="186" s="1"/>
  <c r="K57" i="186" s="1"/>
  <c r="K60" i="186" s="1"/>
  <c r="J33" i="186"/>
  <c r="I33" i="186"/>
  <c r="I49" i="186" s="1"/>
  <c r="I52" i="186" s="1"/>
  <c r="I54" i="186" s="1"/>
  <c r="I57" i="186" s="1"/>
  <c r="I60" i="186" s="1"/>
  <c r="H33" i="186"/>
  <c r="G33" i="186"/>
  <c r="G49" i="186" s="1"/>
  <c r="G52" i="186" s="1"/>
  <c r="G54" i="186" s="1"/>
  <c r="G57" i="186" s="1"/>
  <c r="G60" i="186" s="1"/>
  <c r="F33" i="186"/>
  <c r="F49" i="186" s="1"/>
  <c r="F52" i="186" s="1"/>
  <c r="F54" i="186" s="1"/>
  <c r="F57" i="186" s="1"/>
  <c r="F60" i="186" s="1"/>
  <c r="E33" i="186"/>
  <c r="D33" i="186"/>
  <c r="C33" i="186"/>
  <c r="C49" i="186" s="1"/>
  <c r="C52" i="186" s="1"/>
  <c r="C54" i="186" s="1"/>
  <c r="C57" i="186" s="1"/>
  <c r="C60" i="186" s="1"/>
  <c r="L48" i="187"/>
  <c r="K48" i="187"/>
  <c r="J48" i="187"/>
  <c r="I48" i="187"/>
  <c r="H48" i="187"/>
  <c r="G48" i="187"/>
  <c r="F48" i="187"/>
  <c r="E48" i="187"/>
  <c r="D48" i="187"/>
  <c r="C48" i="187"/>
  <c r="L33" i="187"/>
  <c r="L49" i="187" s="1"/>
  <c r="L52" i="187" s="1"/>
  <c r="L54" i="187" s="1"/>
  <c r="L57" i="187" s="1"/>
  <c r="L60" i="187" s="1"/>
  <c r="K33" i="187"/>
  <c r="J33" i="187"/>
  <c r="I33" i="187"/>
  <c r="H33" i="187"/>
  <c r="G33" i="187"/>
  <c r="G49" i="187" s="1"/>
  <c r="G52" i="187" s="1"/>
  <c r="G54" i="187" s="1"/>
  <c r="G57" i="187" s="1"/>
  <c r="G60" i="187" s="1"/>
  <c r="F33" i="187"/>
  <c r="F49" i="187" s="1"/>
  <c r="F52" i="187" s="1"/>
  <c r="F54" i="187" s="1"/>
  <c r="F57" i="187" s="1"/>
  <c r="F60" i="187" s="1"/>
  <c r="E33" i="187"/>
  <c r="D33" i="187"/>
  <c r="C33" i="187"/>
  <c r="C49" i="187" s="1"/>
  <c r="C52" i="187" s="1"/>
  <c r="C54" i="187" s="1"/>
  <c r="C57" i="187" s="1"/>
  <c r="C60" i="187" s="1"/>
  <c r="L48" i="188"/>
  <c r="K48" i="188"/>
  <c r="J48" i="188"/>
  <c r="I48" i="188"/>
  <c r="H48" i="188"/>
  <c r="G48" i="188"/>
  <c r="F48" i="188"/>
  <c r="E48" i="188"/>
  <c r="D48" i="188"/>
  <c r="C48" i="188"/>
  <c r="L33" i="188"/>
  <c r="K33" i="188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G33" i="188"/>
  <c r="G49" i="188" s="1"/>
  <c r="G52" i="188" s="1"/>
  <c r="G54" i="188" s="1"/>
  <c r="G57" i="188" s="1"/>
  <c r="G60" i="188" s="1"/>
  <c r="F33" i="188"/>
  <c r="F49" i="188" s="1"/>
  <c r="F52" i="188" s="1"/>
  <c r="F54" i="188" s="1"/>
  <c r="F57" i="188" s="1"/>
  <c r="F60" i="188" s="1"/>
  <c r="E33" i="188"/>
  <c r="E49" i="188" s="1"/>
  <c r="E52" i="188" s="1"/>
  <c r="E54" i="188" s="1"/>
  <c r="E57" i="188" s="1"/>
  <c r="E60" i="188" s="1"/>
  <c r="D33" i="188"/>
  <c r="C33" i="188"/>
  <c r="L48" i="189"/>
  <c r="K48" i="189"/>
  <c r="J48" i="189"/>
  <c r="I48" i="189"/>
  <c r="H48" i="189"/>
  <c r="G48" i="189"/>
  <c r="F48" i="189"/>
  <c r="E48" i="189"/>
  <c r="D48" i="189"/>
  <c r="C48" i="189"/>
  <c r="L33" i="189"/>
  <c r="L49" i="189" s="1"/>
  <c r="L52" i="189" s="1"/>
  <c r="L54" i="189" s="1"/>
  <c r="L57" i="189" s="1"/>
  <c r="L60" i="189" s="1"/>
  <c r="K33" i="189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G33" i="189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D49" i="189" s="1"/>
  <c r="D52" i="189" s="1"/>
  <c r="D54" i="189" s="1"/>
  <c r="D57" i="189" s="1"/>
  <c r="D60" i="189" s="1"/>
  <c r="C33" i="189"/>
  <c r="D49" i="190"/>
  <c r="D52" i="190" s="1"/>
  <c r="D54" i="190" s="1"/>
  <c r="D57" i="190" s="1"/>
  <c r="D60" i="190" s="1"/>
  <c r="L48" i="190"/>
  <c r="K48" i="190"/>
  <c r="J48" i="190"/>
  <c r="I48" i="190"/>
  <c r="H48" i="190"/>
  <c r="G48" i="190"/>
  <c r="F48" i="190"/>
  <c r="E48" i="190"/>
  <c r="D48" i="190"/>
  <c r="C48" i="190"/>
  <c r="C49" i="190" s="1"/>
  <c r="C52" i="190" s="1"/>
  <c r="C54" i="190" s="1"/>
  <c r="C57" i="190" s="1"/>
  <c r="C60" i="190" s="1"/>
  <c r="L33" i="190"/>
  <c r="K33" i="190"/>
  <c r="J33" i="190"/>
  <c r="J49" i="190" s="1"/>
  <c r="J52" i="190" s="1"/>
  <c r="J54" i="190" s="1"/>
  <c r="J57" i="190" s="1"/>
  <c r="J60" i="190" s="1"/>
  <c r="I33" i="190"/>
  <c r="I49" i="190" s="1"/>
  <c r="I52" i="190" s="1"/>
  <c r="I54" i="190" s="1"/>
  <c r="I57" i="190" s="1"/>
  <c r="I60" i="190" s="1"/>
  <c r="H33" i="190"/>
  <c r="G33" i="190"/>
  <c r="F33" i="190"/>
  <c r="E33" i="190"/>
  <c r="E49" i="190" s="1"/>
  <c r="E52" i="190" s="1"/>
  <c r="E54" i="190" s="1"/>
  <c r="E57" i="190" s="1"/>
  <c r="E60" i="190" s="1"/>
  <c r="D33" i="190"/>
  <c r="C33" i="190"/>
  <c r="C49" i="191"/>
  <c r="C52" i="191" s="1"/>
  <c r="C54" i="191" s="1"/>
  <c r="C57" i="191" s="1"/>
  <c r="C60" i="191" s="1"/>
  <c r="L48" i="191"/>
  <c r="K48" i="191"/>
  <c r="J48" i="191"/>
  <c r="I48" i="191"/>
  <c r="H48" i="191"/>
  <c r="H49" i="191" s="1"/>
  <c r="H52" i="191" s="1"/>
  <c r="H54" i="191" s="1"/>
  <c r="H57" i="191" s="1"/>
  <c r="H60" i="191" s="1"/>
  <c r="G48" i="191"/>
  <c r="F48" i="191"/>
  <c r="E48" i="191"/>
  <c r="D48" i="191"/>
  <c r="C48" i="191"/>
  <c r="L33" i="191"/>
  <c r="L49" i="191" s="1"/>
  <c r="L52" i="191" s="1"/>
  <c r="L54" i="191" s="1"/>
  <c r="L57" i="191" s="1"/>
  <c r="L60" i="191" s="1"/>
  <c r="K33" i="191"/>
  <c r="J33" i="191"/>
  <c r="I33" i="191"/>
  <c r="I49" i="191" s="1"/>
  <c r="I52" i="191" s="1"/>
  <c r="I54" i="191" s="1"/>
  <c r="I57" i="191" s="1"/>
  <c r="I60" i="191" s="1"/>
  <c r="H33" i="191"/>
  <c r="G33" i="191"/>
  <c r="F33" i="191"/>
  <c r="E33" i="191"/>
  <c r="E49" i="191" s="1"/>
  <c r="E52" i="191" s="1"/>
  <c r="E54" i="191" s="1"/>
  <c r="E57" i="191" s="1"/>
  <c r="E60" i="191" s="1"/>
  <c r="D33" i="191"/>
  <c r="C33" i="191"/>
  <c r="I49" i="192"/>
  <c r="I52" i="192" s="1"/>
  <c r="I54" i="192" s="1"/>
  <c r="I57" i="192" s="1"/>
  <c r="I60" i="192" s="1"/>
  <c r="L48" i="192"/>
  <c r="K48" i="192"/>
  <c r="J48" i="192"/>
  <c r="I48" i="192"/>
  <c r="H48" i="192"/>
  <c r="G48" i="192"/>
  <c r="F48" i="192"/>
  <c r="E48" i="192"/>
  <c r="D48" i="192"/>
  <c r="C48" i="192"/>
  <c r="L33" i="192"/>
  <c r="L49" i="192" s="1"/>
  <c r="L52" i="192" s="1"/>
  <c r="L54" i="192" s="1"/>
  <c r="L57" i="192" s="1"/>
  <c r="L60" i="192" s="1"/>
  <c r="K33" i="192"/>
  <c r="J33" i="192"/>
  <c r="I33" i="192"/>
  <c r="H33" i="192"/>
  <c r="H49" i="192" s="1"/>
  <c r="H52" i="192" s="1"/>
  <c r="H54" i="192" s="1"/>
  <c r="H57" i="192" s="1"/>
  <c r="H60" i="192" s="1"/>
  <c r="G33" i="192"/>
  <c r="F33" i="192"/>
  <c r="E33" i="192"/>
  <c r="D33" i="192"/>
  <c r="C33" i="192"/>
  <c r="C49" i="192" s="1"/>
  <c r="C52" i="192" s="1"/>
  <c r="C54" i="192" s="1"/>
  <c r="C57" i="192" s="1"/>
  <c r="C60" i="192" s="1"/>
  <c r="L48" i="193"/>
  <c r="L49" i="193" s="1"/>
  <c r="L52" i="193" s="1"/>
  <c r="L54" i="193" s="1"/>
  <c r="L57" i="193" s="1"/>
  <c r="L60" i="193" s="1"/>
  <c r="K48" i="193"/>
  <c r="K49" i="193" s="1"/>
  <c r="K52" i="193" s="1"/>
  <c r="K54" i="193" s="1"/>
  <c r="K57" i="193" s="1"/>
  <c r="K60" i="193" s="1"/>
  <c r="J48" i="193"/>
  <c r="I48" i="193"/>
  <c r="H48" i="193"/>
  <c r="G48" i="193"/>
  <c r="F48" i="193"/>
  <c r="E48" i="193"/>
  <c r="D48" i="193"/>
  <c r="D49" i="193" s="1"/>
  <c r="D52" i="193" s="1"/>
  <c r="D54" i="193" s="1"/>
  <c r="D57" i="193" s="1"/>
  <c r="D60" i="193" s="1"/>
  <c r="C48" i="193"/>
  <c r="C49" i="193" s="1"/>
  <c r="C52" i="193" s="1"/>
  <c r="C54" i="193" s="1"/>
  <c r="C57" i="193" s="1"/>
  <c r="C60" i="193" s="1"/>
  <c r="L33" i="193"/>
  <c r="K33" i="193"/>
  <c r="J33" i="193"/>
  <c r="I33" i="193"/>
  <c r="H33" i="193"/>
  <c r="G33" i="193"/>
  <c r="F33" i="193"/>
  <c r="F49" i="193" s="1"/>
  <c r="F52" i="193" s="1"/>
  <c r="F54" i="193" s="1"/>
  <c r="F57" i="193" s="1"/>
  <c r="F60" i="193" s="1"/>
  <c r="E33" i="193"/>
  <c r="D33" i="193"/>
  <c r="C33" i="193"/>
  <c r="L48" i="194"/>
  <c r="K48" i="194"/>
  <c r="K49" i="194" s="1"/>
  <c r="K52" i="194" s="1"/>
  <c r="K54" i="194" s="1"/>
  <c r="K57" i="194" s="1"/>
  <c r="K60" i="194" s="1"/>
  <c r="J48" i="194"/>
  <c r="I48" i="194"/>
  <c r="I49" i="194" s="1"/>
  <c r="I52" i="194" s="1"/>
  <c r="I54" i="194" s="1"/>
  <c r="I57" i="194" s="1"/>
  <c r="I60" i="194" s="1"/>
  <c r="H48" i="194"/>
  <c r="G48" i="194"/>
  <c r="F48" i="194"/>
  <c r="E48" i="194"/>
  <c r="D48" i="194"/>
  <c r="C48" i="194"/>
  <c r="C49" i="194" s="1"/>
  <c r="C52" i="194" s="1"/>
  <c r="C54" i="194" s="1"/>
  <c r="C57" i="194" s="1"/>
  <c r="C60" i="194" s="1"/>
  <c r="L33" i="194"/>
  <c r="K33" i="194"/>
  <c r="J33" i="194"/>
  <c r="I33" i="194"/>
  <c r="H33" i="194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D33" i="194"/>
  <c r="C33" i="194"/>
  <c r="L48" i="195"/>
  <c r="K48" i="195"/>
  <c r="J48" i="195"/>
  <c r="I48" i="195"/>
  <c r="I49" i="195" s="1"/>
  <c r="I52" i="195" s="1"/>
  <c r="I54" i="195" s="1"/>
  <c r="I57" i="195" s="1"/>
  <c r="I60" i="195" s="1"/>
  <c r="H48" i="195"/>
  <c r="H49" i="195" s="1"/>
  <c r="H52" i="195" s="1"/>
  <c r="H54" i="195" s="1"/>
  <c r="H57" i="195" s="1"/>
  <c r="H60" i="195" s="1"/>
  <c r="G48" i="195"/>
  <c r="F48" i="195"/>
  <c r="E48" i="195"/>
  <c r="D48" i="195"/>
  <c r="C48" i="195"/>
  <c r="L33" i="195"/>
  <c r="K33" i="195"/>
  <c r="K49" i="195" s="1"/>
  <c r="K52" i="195" s="1"/>
  <c r="K54" i="195" s="1"/>
  <c r="K57" i="195" s="1"/>
  <c r="K60" i="195" s="1"/>
  <c r="J33" i="195"/>
  <c r="I33" i="195"/>
  <c r="H33" i="195"/>
  <c r="G33" i="195"/>
  <c r="G49" i="195" s="1"/>
  <c r="G52" i="195" s="1"/>
  <c r="G54" i="195" s="1"/>
  <c r="G57" i="195" s="1"/>
  <c r="G60" i="195" s="1"/>
  <c r="F33" i="195"/>
  <c r="F49" i="195" s="1"/>
  <c r="F52" i="195" s="1"/>
  <c r="F54" i="195" s="1"/>
  <c r="F57" i="195" s="1"/>
  <c r="F60" i="195" s="1"/>
  <c r="E33" i="195"/>
  <c r="D33" i="195"/>
  <c r="C33" i="195"/>
  <c r="L48" i="196"/>
  <c r="K48" i="196"/>
  <c r="J48" i="196"/>
  <c r="I48" i="196"/>
  <c r="H48" i="196"/>
  <c r="H49" i="196" s="1"/>
  <c r="H52" i="196" s="1"/>
  <c r="H54" i="196" s="1"/>
  <c r="H57" i="196" s="1"/>
  <c r="H60" i="196" s="1"/>
  <c r="G48" i="196"/>
  <c r="F48" i="196"/>
  <c r="E48" i="196"/>
  <c r="D48" i="196"/>
  <c r="C48" i="196"/>
  <c r="L33" i="196"/>
  <c r="K33" i="196"/>
  <c r="J33" i="196"/>
  <c r="I33" i="196"/>
  <c r="H33" i="196"/>
  <c r="G33" i="196"/>
  <c r="G49" i="196" s="1"/>
  <c r="G52" i="196" s="1"/>
  <c r="G54" i="196" s="1"/>
  <c r="G57" i="196" s="1"/>
  <c r="G60" i="196" s="1"/>
  <c r="F33" i="196"/>
  <c r="E33" i="196"/>
  <c r="D33" i="196"/>
  <c r="C33" i="196"/>
  <c r="L48" i="197"/>
  <c r="L49" i="197" s="1"/>
  <c r="L52" i="197" s="1"/>
  <c r="L54" i="197" s="1"/>
  <c r="L57" i="197" s="1"/>
  <c r="L60" i="197" s="1"/>
  <c r="K48" i="197"/>
  <c r="J48" i="197"/>
  <c r="J49" i="197" s="1"/>
  <c r="J52" i="197" s="1"/>
  <c r="J54" i="197" s="1"/>
  <c r="J57" i="197" s="1"/>
  <c r="J60" i="197" s="1"/>
  <c r="I48" i="197"/>
  <c r="H48" i="197"/>
  <c r="G48" i="197"/>
  <c r="F48" i="197"/>
  <c r="E48" i="197"/>
  <c r="D48" i="197"/>
  <c r="D49" i="197" s="1"/>
  <c r="D52" i="197" s="1"/>
  <c r="D54" i="197" s="1"/>
  <c r="D57" i="197" s="1"/>
  <c r="D60" i="197" s="1"/>
  <c r="C48" i="197"/>
  <c r="L33" i="197"/>
  <c r="K33" i="197"/>
  <c r="K49" i="197" s="1"/>
  <c r="K52" i="197" s="1"/>
  <c r="K54" i="197" s="1"/>
  <c r="K57" i="197" s="1"/>
  <c r="K60" i="197" s="1"/>
  <c r="J33" i="197"/>
  <c r="I33" i="197"/>
  <c r="H33" i="197"/>
  <c r="H49" i="197" s="1"/>
  <c r="H52" i="197" s="1"/>
  <c r="H54" i="197" s="1"/>
  <c r="H57" i="197" s="1"/>
  <c r="H60" i="197" s="1"/>
  <c r="G33" i="197"/>
  <c r="G49" i="197" s="1"/>
  <c r="G52" i="197" s="1"/>
  <c r="G54" i="197" s="1"/>
  <c r="G57" i="197" s="1"/>
  <c r="G60" i="197" s="1"/>
  <c r="F33" i="197"/>
  <c r="E33" i="197"/>
  <c r="D33" i="197"/>
  <c r="C33" i="197"/>
  <c r="C49" i="197" s="1"/>
  <c r="C52" i="197" s="1"/>
  <c r="C54" i="197" s="1"/>
  <c r="C57" i="197" s="1"/>
  <c r="C60" i="197" s="1"/>
  <c r="L48" i="198"/>
  <c r="K48" i="198"/>
  <c r="J48" i="198"/>
  <c r="J49" i="198" s="1"/>
  <c r="J52" i="198" s="1"/>
  <c r="J54" i="198" s="1"/>
  <c r="J57" i="198" s="1"/>
  <c r="J60" i="198" s="1"/>
  <c r="I48" i="198"/>
  <c r="H48" i="198"/>
  <c r="G48" i="198"/>
  <c r="F48" i="198"/>
  <c r="E48" i="198"/>
  <c r="D48" i="198"/>
  <c r="C48" i="198"/>
  <c r="L33" i="198"/>
  <c r="K33" i="198"/>
  <c r="K49" i="198" s="1"/>
  <c r="K52" i="198" s="1"/>
  <c r="K54" i="198" s="1"/>
  <c r="K57" i="198" s="1"/>
  <c r="K60" i="198" s="1"/>
  <c r="J33" i="198"/>
  <c r="I33" i="198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E33" i="198"/>
  <c r="D33" i="198"/>
  <c r="C33" i="198"/>
  <c r="C49" i="198" s="1"/>
  <c r="C52" i="198" s="1"/>
  <c r="C54" i="198" s="1"/>
  <c r="C57" i="198" s="1"/>
  <c r="C60" i="198" s="1"/>
  <c r="L48" i="199"/>
  <c r="K48" i="199"/>
  <c r="J48" i="199"/>
  <c r="I48" i="199"/>
  <c r="H48" i="199"/>
  <c r="H49" i="199" s="1"/>
  <c r="H52" i="199" s="1"/>
  <c r="H54" i="199" s="1"/>
  <c r="H57" i="199" s="1"/>
  <c r="H60" i="199" s="1"/>
  <c r="G48" i="199"/>
  <c r="F48" i="199"/>
  <c r="E48" i="199"/>
  <c r="D48" i="199"/>
  <c r="C48" i="199"/>
  <c r="L33" i="199"/>
  <c r="L49" i="199" s="1"/>
  <c r="L52" i="199" s="1"/>
  <c r="L54" i="199" s="1"/>
  <c r="L57" i="199" s="1"/>
  <c r="L60" i="199" s="1"/>
  <c r="K33" i="199"/>
  <c r="J33" i="199"/>
  <c r="I33" i="199"/>
  <c r="H33" i="199"/>
  <c r="G33" i="199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C33" i="199"/>
  <c r="L48" i="200"/>
  <c r="K48" i="200"/>
  <c r="J48" i="200"/>
  <c r="I48" i="200"/>
  <c r="H48" i="200"/>
  <c r="G48" i="200"/>
  <c r="F48" i="200"/>
  <c r="E48" i="200"/>
  <c r="D48" i="200"/>
  <c r="C48" i="200"/>
  <c r="L33" i="200"/>
  <c r="L49" i="200" s="1"/>
  <c r="L52" i="200" s="1"/>
  <c r="L54" i="200" s="1"/>
  <c r="L57" i="200" s="1"/>
  <c r="L60" i="200" s="1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H33" i="200"/>
  <c r="G33" i="200"/>
  <c r="F33" i="200"/>
  <c r="E33" i="200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L48" i="201"/>
  <c r="K48" i="201"/>
  <c r="J48" i="201"/>
  <c r="I48" i="201"/>
  <c r="H48" i="201"/>
  <c r="G48" i="201"/>
  <c r="F48" i="201"/>
  <c r="E48" i="201"/>
  <c r="D48" i="201"/>
  <c r="C48" i="20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I49" i="201" s="1"/>
  <c r="I52" i="201" s="1"/>
  <c r="I54" i="201" s="1"/>
  <c r="I57" i="201" s="1"/>
  <c r="I60" i="201" s="1"/>
  <c r="H33" i="201"/>
  <c r="H49" i="201" s="1"/>
  <c r="H52" i="201" s="1"/>
  <c r="H54" i="201" s="1"/>
  <c r="H57" i="201" s="1"/>
  <c r="H60" i="201" s="1"/>
  <c r="G33" i="201"/>
  <c r="F33" i="201"/>
  <c r="E33" i="201"/>
  <c r="D33" i="201"/>
  <c r="C33" i="201"/>
  <c r="L48" i="202"/>
  <c r="K48" i="202"/>
  <c r="J48" i="202"/>
  <c r="I48" i="202"/>
  <c r="H48" i="202"/>
  <c r="G48" i="202"/>
  <c r="F48" i="202"/>
  <c r="E48" i="202"/>
  <c r="D48" i="202"/>
  <c r="C48" i="202"/>
  <c r="L33" i="202"/>
  <c r="K33" i="202"/>
  <c r="J33" i="202"/>
  <c r="J49" i="202" s="1"/>
  <c r="J52" i="202" s="1"/>
  <c r="J54" i="202" s="1"/>
  <c r="J57" i="202" s="1"/>
  <c r="J60" i="202" s="1"/>
  <c r="I33" i="202"/>
  <c r="I49" i="202" s="1"/>
  <c r="I52" i="202" s="1"/>
  <c r="I54" i="202" s="1"/>
  <c r="I57" i="202" s="1"/>
  <c r="I60" i="202" s="1"/>
  <c r="H33" i="202"/>
  <c r="H49" i="202" s="1"/>
  <c r="H52" i="202" s="1"/>
  <c r="H54" i="202" s="1"/>
  <c r="H57" i="202" s="1"/>
  <c r="H60" i="202" s="1"/>
  <c r="G33" i="202"/>
  <c r="G49" i="202" s="1"/>
  <c r="G52" i="202" s="1"/>
  <c r="G54" i="202" s="1"/>
  <c r="G57" i="202" s="1"/>
  <c r="G60" i="202" s="1"/>
  <c r="F33" i="202"/>
  <c r="F49" i="202" s="1"/>
  <c r="F52" i="202" s="1"/>
  <c r="F54" i="202" s="1"/>
  <c r="F57" i="202" s="1"/>
  <c r="F60" i="202" s="1"/>
  <c r="E33" i="202"/>
  <c r="D33" i="202"/>
  <c r="C33" i="202"/>
  <c r="L48" i="203"/>
  <c r="K48" i="203"/>
  <c r="J48" i="203"/>
  <c r="I48" i="203"/>
  <c r="H48" i="203"/>
  <c r="G48" i="203"/>
  <c r="F48" i="203"/>
  <c r="E48" i="203"/>
  <c r="D48" i="203"/>
  <c r="C48" i="203"/>
  <c r="L33" i="203"/>
  <c r="L49" i="203" s="1"/>
  <c r="L52" i="203" s="1"/>
  <c r="L54" i="203" s="1"/>
  <c r="L57" i="203" s="1"/>
  <c r="L60" i="203" s="1"/>
  <c r="K33" i="203"/>
  <c r="K49" i="203" s="1"/>
  <c r="K52" i="203" s="1"/>
  <c r="K54" i="203" s="1"/>
  <c r="K57" i="203" s="1"/>
  <c r="K60" i="203" s="1"/>
  <c r="J33" i="203"/>
  <c r="I33" i="203"/>
  <c r="H33" i="203"/>
  <c r="H49" i="203" s="1"/>
  <c r="H52" i="203" s="1"/>
  <c r="H54" i="203" s="1"/>
  <c r="H57" i="203" s="1"/>
  <c r="H60" i="203" s="1"/>
  <c r="G33" i="203"/>
  <c r="G49" i="203" s="1"/>
  <c r="G52" i="203" s="1"/>
  <c r="G54" i="203" s="1"/>
  <c r="G57" i="203" s="1"/>
  <c r="G60" i="203" s="1"/>
  <c r="F33" i="203"/>
  <c r="F49" i="203" s="1"/>
  <c r="F52" i="203" s="1"/>
  <c r="F54" i="203" s="1"/>
  <c r="F57" i="203" s="1"/>
  <c r="F60" i="203" s="1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L48" i="204"/>
  <c r="K48" i="204"/>
  <c r="J48" i="204"/>
  <c r="I48" i="204"/>
  <c r="H48" i="204"/>
  <c r="G48" i="204"/>
  <c r="F48" i="204"/>
  <c r="E48" i="204"/>
  <c r="D48" i="204"/>
  <c r="C48" i="204"/>
  <c r="L33" i="204"/>
  <c r="K33" i="204"/>
  <c r="K49" i="204" s="1"/>
  <c r="K52" i="204" s="1"/>
  <c r="K54" i="204" s="1"/>
  <c r="K57" i="204" s="1"/>
  <c r="K60" i="204" s="1"/>
  <c r="J33" i="204"/>
  <c r="J49" i="204" s="1"/>
  <c r="J52" i="204" s="1"/>
  <c r="J54" i="204" s="1"/>
  <c r="J57" i="204" s="1"/>
  <c r="J60" i="204" s="1"/>
  <c r="I33" i="204"/>
  <c r="I49" i="204" s="1"/>
  <c r="I52" i="204" s="1"/>
  <c r="I54" i="204" s="1"/>
  <c r="I57" i="204" s="1"/>
  <c r="I60" i="204" s="1"/>
  <c r="H33" i="204"/>
  <c r="G33" i="204"/>
  <c r="F33" i="204"/>
  <c r="F49" i="204" s="1"/>
  <c r="F52" i="204" s="1"/>
  <c r="F54" i="204" s="1"/>
  <c r="F57" i="204" s="1"/>
  <c r="F60" i="204" s="1"/>
  <c r="E33" i="204"/>
  <c r="E49" i="204" s="1"/>
  <c r="E52" i="204" s="1"/>
  <c r="E54" i="204" s="1"/>
  <c r="E57" i="204" s="1"/>
  <c r="E60" i="204" s="1"/>
  <c r="D33" i="204"/>
  <c r="D49" i="204" s="1"/>
  <c r="D52" i="204" s="1"/>
  <c r="D54" i="204" s="1"/>
  <c r="D57" i="204" s="1"/>
  <c r="D60" i="204" s="1"/>
  <c r="C33" i="204"/>
  <c r="C49" i="204" s="1"/>
  <c r="C52" i="204" s="1"/>
  <c r="C54" i="204" s="1"/>
  <c r="C57" i="204" s="1"/>
  <c r="C60" i="204" s="1"/>
  <c r="L48" i="205"/>
  <c r="K48" i="205"/>
  <c r="J48" i="205"/>
  <c r="I48" i="205"/>
  <c r="H48" i="205"/>
  <c r="G48" i="205"/>
  <c r="F48" i="205"/>
  <c r="E48" i="205"/>
  <c r="D48" i="205"/>
  <c r="C48" i="205"/>
  <c r="L33" i="205"/>
  <c r="L49" i="205" s="1"/>
  <c r="L52" i="205" s="1"/>
  <c r="L54" i="205" s="1"/>
  <c r="L57" i="205" s="1"/>
  <c r="L60" i="205" s="1"/>
  <c r="K33" i="205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F33" i="205"/>
  <c r="F49" i="205" s="1"/>
  <c r="F52" i="205" s="1"/>
  <c r="F54" i="205" s="1"/>
  <c r="F57" i="205" s="1"/>
  <c r="F60" i="205" s="1"/>
  <c r="E33" i="205"/>
  <c r="E49" i="205" s="1"/>
  <c r="E52" i="205" s="1"/>
  <c r="E54" i="205" s="1"/>
  <c r="E57" i="205" s="1"/>
  <c r="E60" i="205" s="1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L48" i="206"/>
  <c r="K48" i="206"/>
  <c r="K49" i="206" s="1"/>
  <c r="K52" i="206" s="1"/>
  <c r="K54" i="206" s="1"/>
  <c r="K57" i="206" s="1"/>
  <c r="K60" i="206" s="1"/>
  <c r="J48" i="206"/>
  <c r="I48" i="206"/>
  <c r="H48" i="206"/>
  <c r="G48" i="206"/>
  <c r="F48" i="206"/>
  <c r="E48" i="206"/>
  <c r="D48" i="206"/>
  <c r="C48" i="206"/>
  <c r="L33" i="206"/>
  <c r="K33" i="206"/>
  <c r="J33" i="206"/>
  <c r="J49" i="206" s="1"/>
  <c r="J52" i="206" s="1"/>
  <c r="J54" i="206" s="1"/>
  <c r="J57" i="206" s="1"/>
  <c r="J60" i="206" s="1"/>
  <c r="I33" i="206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D33" i="206"/>
  <c r="D49" i="206" s="1"/>
  <c r="D52" i="206" s="1"/>
  <c r="D54" i="206" s="1"/>
  <c r="D57" i="206" s="1"/>
  <c r="D60" i="206" s="1"/>
  <c r="C33" i="206"/>
  <c r="L48" i="207"/>
  <c r="K48" i="207"/>
  <c r="J48" i="207"/>
  <c r="I48" i="207"/>
  <c r="I49" i="207" s="1"/>
  <c r="I52" i="207" s="1"/>
  <c r="I54" i="207" s="1"/>
  <c r="I57" i="207" s="1"/>
  <c r="I60" i="207" s="1"/>
  <c r="H48" i="207"/>
  <c r="G48" i="207"/>
  <c r="F48" i="207"/>
  <c r="E48" i="207"/>
  <c r="D48" i="207"/>
  <c r="C48" i="207"/>
  <c r="L33" i="207"/>
  <c r="L49" i="207" s="1"/>
  <c r="L52" i="207" s="1"/>
  <c r="L54" i="207" s="1"/>
  <c r="L57" i="207" s="1"/>
  <c r="L60" i="207" s="1"/>
  <c r="K33" i="207"/>
  <c r="J33" i="207"/>
  <c r="I33" i="207"/>
  <c r="H33" i="207"/>
  <c r="H49" i="207" s="1"/>
  <c r="H52" i="207" s="1"/>
  <c r="H54" i="207" s="1"/>
  <c r="H57" i="207" s="1"/>
  <c r="H60" i="207" s="1"/>
  <c r="G33" i="207"/>
  <c r="F33" i="207"/>
  <c r="F49" i="207" s="1"/>
  <c r="F52" i="207" s="1"/>
  <c r="F54" i="207" s="1"/>
  <c r="F57" i="207" s="1"/>
  <c r="F60" i="207" s="1"/>
  <c r="E33" i="207"/>
  <c r="E49" i="207" s="1"/>
  <c r="E52" i="207" s="1"/>
  <c r="E54" i="207" s="1"/>
  <c r="E57" i="207" s="1"/>
  <c r="E60" i="207" s="1"/>
  <c r="D33" i="207"/>
  <c r="D49" i="207" s="1"/>
  <c r="D52" i="207" s="1"/>
  <c r="D54" i="207" s="1"/>
  <c r="D57" i="207" s="1"/>
  <c r="D60" i="207" s="1"/>
  <c r="C33" i="207"/>
  <c r="L48" i="208"/>
  <c r="K48" i="208"/>
  <c r="J48" i="208"/>
  <c r="I48" i="208"/>
  <c r="H48" i="208"/>
  <c r="G48" i="208"/>
  <c r="G49" i="208" s="1"/>
  <c r="G52" i="208" s="1"/>
  <c r="G54" i="208" s="1"/>
  <c r="G57" i="208" s="1"/>
  <c r="G60" i="208" s="1"/>
  <c r="F48" i="208"/>
  <c r="E48" i="208"/>
  <c r="D48" i="208"/>
  <c r="C48" i="208"/>
  <c r="L33" i="208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H33" i="208"/>
  <c r="G33" i="208"/>
  <c r="F33" i="208"/>
  <c r="F49" i="208" s="1"/>
  <c r="F52" i="208" s="1"/>
  <c r="F54" i="208" s="1"/>
  <c r="F57" i="208" s="1"/>
  <c r="F60" i="208" s="1"/>
  <c r="E33" i="208"/>
  <c r="D33" i="208"/>
  <c r="D49" i="208" s="1"/>
  <c r="D52" i="208" s="1"/>
  <c r="D54" i="208" s="1"/>
  <c r="D57" i="208" s="1"/>
  <c r="D60" i="208" s="1"/>
  <c r="C33" i="208"/>
  <c r="C49" i="208" s="1"/>
  <c r="C52" i="208" s="1"/>
  <c r="C54" i="208" s="1"/>
  <c r="C57" i="208" s="1"/>
  <c r="C60" i="208" s="1"/>
  <c r="L48" i="209"/>
  <c r="K48" i="209"/>
  <c r="J48" i="209"/>
  <c r="I48" i="209"/>
  <c r="H48" i="209"/>
  <c r="G48" i="209"/>
  <c r="F48" i="209"/>
  <c r="E48" i="209"/>
  <c r="E49" i="209" s="1"/>
  <c r="E52" i="209" s="1"/>
  <c r="E54" i="209" s="1"/>
  <c r="E57" i="209" s="1"/>
  <c r="E60" i="209" s="1"/>
  <c r="D48" i="209"/>
  <c r="C48" i="209"/>
  <c r="L33" i="209"/>
  <c r="L49" i="209" s="1"/>
  <c r="L52" i="209" s="1"/>
  <c r="L54" i="209" s="1"/>
  <c r="L57" i="209" s="1"/>
  <c r="L60" i="209" s="1"/>
  <c r="K33" i="209"/>
  <c r="J33" i="209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E33" i="209"/>
  <c r="D33" i="209"/>
  <c r="D49" i="209" s="1"/>
  <c r="D52" i="209" s="1"/>
  <c r="D54" i="209" s="1"/>
  <c r="D57" i="209" s="1"/>
  <c r="D60" i="209" s="1"/>
  <c r="C33" i="209"/>
  <c r="L48" i="210"/>
  <c r="K48" i="210"/>
  <c r="J48" i="210"/>
  <c r="I48" i="210"/>
  <c r="H48" i="210"/>
  <c r="G48" i="210"/>
  <c r="F48" i="210"/>
  <c r="E48" i="210"/>
  <c r="D48" i="210"/>
  <c r="C48" i="210"/>
  <c r="C49" i="210" s="1"/>
  <c r="C52" i="210" s="1"/>
  <c r="C54" i="210" s="1"/>
  <c r="C57" i="210" s="1"/>
  <c r="C60" i="210" s="1"/>
  <c r="L33" i="210"/>
  <c r="K33" i="210"/>
  <c r="J33" i="210"/>
  <c r="J49" i="210" s="1"/>
  <c r="J52" i="210" s="1"/>
  <c r="J54" i="210" s="1"/>
  <c r="J57" i="210" s="1"/>
  <c r="J60" i="210" s="1"/>
  <c r="I33" i="210"/>
  <c r="H33" i="210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D33" i="210"/>
  <c r="C33" i="210"/>
  <c r="L48" i="211"/>
  <c r="K48" i="211"/>
  <c r="J48" i="211"/>
  <c r="I48" i="211"/>
  <c r="H48" i="211"/>
  <c r="G48" i="211"/>
  <c r="F48" i="211"/>
  <c r="E48" i="211"/>
  <c r="D48" i="211"/>
  <c r="C48" i="211"/>
  <c r="L33" i="211"/>
  <c r="L49" i="211" s="1"/>
  <c r="L52" i="211" s="1"/>
  <c r="L54" i="211" s="1"/>
  <c r="L57" i="211" s="1"/>
  <c r="L60" i="211" s="1"/>
  <c r="K33" i="211"/>
  <c r="K49" i="211" s="1"/>
  <c r="K52" i="211" s="1"/>
  <c r="K54" i="211" s="1"/>
  <c r="K57" i="211" s="1"/>
  <c r="K60" i="211" s="1"/>
  <c r="J33" i="211"/>
  <c r="I33" i="211"/>
  <c r="H33" i="211"/>
  <c r="H49" i="211" s="1"/>
  <c r="H52" i="211" s="1"/>
  <c r="H54" i="211" s="1"/>
  <c r="H57" i="211" s="1"/>
  <c r="H60" i="211" s="1"/>
  <c r="G33" i="211"/>
  <c r="F33" i="211"/>
  <c r="E33" i="211"/>
  <c r="E49" i="211" s="1"/>
  <c r="E52" i="211" s="1"/>
  <c r="E54" i="211" s="1"/>
  <c r="E57" i="211" s="1"/>
  <c r="E60" i="211" s="1"/>
  <c r="D33" i="211"/>
  <c r="D49" i="211" s="1"/>
  <c r="D52" i="211" s="1"/>
  <c r="D54" i="211" s="1"/>
  <c r="D57" i="211" s="1"/>
  <c r="D60" i="211" s="1"/>
  <c r="C33" i="211"/>
  <c r="L48" i="212"/>
  <c r="K48" i="212"/>
  <c r="J48" i="212"/>
  <c r="I48" i="212"/>
  <c r="H48" i="212"/>
  <c r="G48" i="212"/>
  <c r="F48" i="212"/>
  <c r="E48" i="212"/>
  <c r="D48" i="212"/>
  <c r="C48" i="212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G33" i="212"/>
  <c r="F33" i="212"/>
  <c r="F49" i="212" s="1"/>
  <c r="F52" i="212" s="1"/>
  <c r="F54" i="212" s="1"/>
  <c r="F57" i="212" s="1"/>
  <c r="F60" i="212" s="1"/>
  <c r="E33" i="212"/>
  <c r="D33" i="212"/>
  <c r="C33" i="212"/>
  <c r="C49" i="212" s="1"/>
  <c r="C52" i="212" s="1"/>
  <c r="C54" i="212" s="1"/>
  <c r="C57" i="212" s="1"/>
  <c r="C60" i="212" s="1"/>
  <c r="L48" i="213"/>
  <c r="K48" i="213"/>
  <c r="J48" i="213"/>
  <c r="I48" i="213"/>
  <c r="H48" i="213"/>
  <c r="G48" i="213"/>
  <c r="F48" i="213"/>
  <c r="E48" i="213"/>
  <c r="D48" i="213"/>
  <c r="C48" i="213"/>
  <c r="L33" i="213"/>
  <c r="L49" i="213" s="1"/>
  <c r="L52" i="213" s="1"/>
  <c r="L54" i="213" s="1"/>
  <c r="L57" i="213" s="1"/>
  <c r="L60" i="213" s="1"/>
  <c r="K33" i="213"/>
  <c r="K49" i="213" s="1"/>
  <c r="K52" i="213" s="1"/>
  <c r="K54" i="213" s="1"/>
  <c r="K57" i="213" s="1"/>
  <c r="K60" i="213" s="1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G49" i="213" s="1"/>
  <c r="G52" i="213" s="1"/>
  <c r="G54" i="213" s="1"/>
  <c r="G57" i="213" s="1"/>
  <c r="G60" i="213" s="1"/>
  <c r="F33" i="213"/>
  <c r="E33" i="213"/>
  <c r="D33" i="213"/>
  <c r="D49" i="213" s="1"/>
  <c r="D52" i="213" s="1"/>
  <c r="D54" i="213" s="1"/>
  <c r="D57" i="213" s="1"/>
  <c r="D60" i="213" s="1"/>
  <c r="C33" i="213"/>
  <c r="L48" i="214"/>
  <c r="K48" i="214"/>
  <c r="K49" i="214" s="1"/>
  <c r="K52" i="214" s="1"/>
  <c r="K54" i="214" s="1"/>
  <c r="K57" i="214" s="1"/>
  <c r="K60" i="214" s="1"/>
  <c r="J48" i="214"/>
  <c r="I48" i="214"/>
  <c r="H48" i="214"/>
  <c r="G48" i="214"/>
  <c r="F48" i="214"/>
  <c r="E48" i="214"/>
  <c r="D48" i="214"/>
  <c r="C48" i="214"/>
  <c r="L33" i="214"/>
  <c r="L49" i="214" s="1"/>
  <c r="L52" i="214" s="1"/>
  <c r="L54" i="214" s="1"/>
  <c r="L57" i="214" s="1"/>
  <c r="L60" i="214" s="1"/>
  <c r="K33" i="214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E49" i="214" s="1"/>
  <c r="E52" i="214" s="1"/>
  <c r="E54" i="214" s="1"/>
  <c r="E57" i="214" s="1"/>
  <c r="E60" i="214" s="1"/>
  <c r="D33" i="214"/>
  <c r="C33" i="214"/>
  <c r="L48" i="215"/>
  <c r="K48" i="215"/>
  <c r="J48" i="215"/>
  <c r="I48" i="215"/>
  <c r="I49" i="215" s="1"/>
  <c r="I52" i="215" s="1"/>
  <c r="I54" i="215" s="1"/>
  <c r="I57" i="215" s="1"/>
  <c r="I60" i="215" s="1"/>
  <c r="H48" i="215"/>
  <c r="G48" i="215"/>
  <c r="F48" i="215"/>
  <c r="E48" i="215"/>
  <c r="D48" i="215"/>
  <c r="C48" i="215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H33" i="215"/>
  <c r="H49" i="215" s="1"/>
  <c r="H52" i="215" s="1"/>
  <c r="H54" i="215" s="1"/>
  <c r="H57" i="215" s="1"/>
  <c r="H60" i="215" s="1"/>
  <c r="G33" i="215"/>
  <c r="G49" i="215" s="1"/>
  <c r="G52" i="215" s="1"/>
  <c r="G54" i="215" s="1"/>
  <c r="G57" i="215" s="1"/>
  <c r="G60" i="215" s="1"/>
  <c r="F33" i="215"/>
  <c r="F49" i="215" s="1"/>
  <c r="F52" i="215" s="1"/>
  <c r="F54" i="215" s="1"/>
  <c r="F57" i="215" s="1"/>
  <c r="F60" i="215" s="1"/>
  <c r="E33" i="215"/>
  <c r="E49" i="215" s="1"/>
  <c r="E52" i="215" s="1"/>
  <c r="E54" i="215" s="1"/>
  <c r="E57" i="215" s="1"/>
  <c r="E60" i="215" s="1"/>
  <c r="D33" i="215"/>
  <c r="D49" i="215" s="1"/>
  <c r="D52" i="215" s="1"/>
  <c r="D54" i="215" s="1"/>
  <c r="D57" i="215" s="1"/>
  <c r="D60" i="215" s="1"/>
  <c r="C33" i="215"/>
  <c r="C49" i="215" s="1"/>
  <c r="C52" i="215" s="1"/>
  <c r="C54" i="215" s="1"/>
  <c r="C57" i="215" s="1"/>
  <c r="C60" i="215" s="1"/>
  <c r="L48" i="216"/>
  <c r="K48" i="216"/>
  <c r="J48" i="216"/>
  <c r="I48" i="216"/>
  <c r="H48" i="216"/>
  <c r="G48" i="216"/>
  <c r="G49" i="216" s="1"/>
  <c r="G52" i="216" s="1"/>
  <c r="G54" i="216" s="1"/>
  <c r="G57" i="216" s="1"/>
  <c r="G60" i="216" s="1"/>
  <c r="F48" i="216"/>
  <c r="E48" i="216"/>
  <c r="D48" i="216"/>
  <c r="C48" i="216"/>
  <c r="L33" i="216"/>
  <c r="L49" i="216" s="1"/>
  <c r="L52" i="216" s="1"/>
  <c r="L54" i="216" s="1"/>
  <c r="L57" i="216" s="1"/>
  <c r="L60" i="216" s="1"/>
  <c r="K33" i="216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G33" i="216"/>
  <c r="F33" i="216"/>
  <c r="F49" i="216" s="1"/>
  <c r="F52" i="216" s="1"/>
  <c r="F54" i="216" s="1"/>
  <c r="F57" i="216" s="1"/>
  <c r="F60" i="216" s="1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L48" i="217"/>
  <c r="K48" i="217"/>
  <c r="J48" i="217"/>
  <c r="I48" i="217"/>
  <c r="H48" i="217"/>
  <c r="G48" i="217"/>
  <c r="F48" i="217"/>
  <c r="E48" i="217"/>
  <c r="E49" i="217" s="1"/>
  <c r="E52" i="217" s="1"/>
  <c r="E54" i="217" s="1"/>
  <c r="E57" i="217" s="1"/>
  <c r="E60" i="217" s="1"/>
  <c r="D48" i="217"/>
  <c r="C48" i="217"/>
  <c r="L33" i="217"/>
  <c r="K33" i="217"/>
  <c r="J33" i="217"/>
  <c r="J49" i="217" s="1"/>
  <c r="J52" i="217" s="1"/>
  <c r="J54" i="217" s="1"/>
  <c r="J57" i="217" s="1"/>
  <c r="J60" i="217" s="1"/>
  <c r="I33" i="217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E33" i="217"/>
  <c r="D33" i="217"/>
  <c r="D49" i="217" s="1"/>
  <c r="D52" i="217" s="1"/>
  <c r="D54" i="217" s="1"/>
  <c r="D57" i="217" s="1"/>
  <c r="D60" i="217" s="1"/>
  <c r="C33" i="217"/>
  <c r="C49" i="217" s="1"/>
  <c r="C52" i="217" s="1"/>
  <c r="C54" i="217" s="1"/>
  <c r="C57" i="217" s="1"/>
  <c r="C60" i="217" s="1"/>
  <c r="G52" i="218"/>
  <c r="G54" i="218" s="1"/>
  <c r="G57" i="218" s="1"/>
  <c r="G60" i="218" s="1"/>
  <c r="I49" i="218"/>
  <c r="I52" i="218" s="1"/>
  <c r="I54" i="218" s="1"/>
  <c r="I57" i="218" s="1"/>
  <c r="I60" i="218" s="1"/>
  <c r="L48" i="218"/>
  <c r="K48" i="218"/>
  <c r="J48" i="218"/>
  <c r="I48" i="218"/>
  <c r="H48" i="218"/>
  <c r="G48" i="218"/>
  <c r="F48" i="218"/>
  <c r="E48" i="218"/>
  <c r="D48" i="218"/>
  <c r="C48" i="218"/>
  <c r="L33" i="218"/>
  <c r="K33" i="218"/>
  <c r="J33" i="218"/>
  <c r="I33" i="218"/>
  <c r="H33" i="218"/>
  <c r="H49" i="218" s="1"/>
  <c r="H52" i="218" s="1"/>
  <c r="H54" i="218" s="1"/>
  <c r="H57" i="218" s="1"/>
  <c r="H60" i="218" s="1"/>
  <c r="G33" i="218"/>
  <c r="G49" i="218" s="1"/>
  <c r="F33" i="218"/>
  <c r="F49" i="218" s="1"/>
  <c r="F52" i="218" s="1"/>
  <c r="F54" i="218" s="1"/>
  <c r="F57" i="218" s="1"/>
  <c r="F60" i="218" s="1"/>
  <c r="E33" i="218"/>
  <c r="E49" i="218" s="1"/>
  <c r="E52" i="218" s="1"/>
  <c r="E54" i="218" s="1"/>
  <c r="E57" i="218" s="1"/>
  <c r="E60" i="218" s="1"/>
  <c r="D33" i="218"/>
  <c r="D49" i="218" s="1"/>
  <c r="D52" i="218" s="1"/>
  <c r="D54" i="218" s="1"/>
  <c r="D57" i="218" s="1"/>
  <c r="D60" i="218" s="1"/>
  <c r="C33" i="218"/>
  <c r="L48" i="219"/>
  <c r="K48" i="219"/>
  <c r="J48" i="219"/>
  <c r="J49" i="219" s="1"/>
  <c r="J52" i="219" s="1"/>
  <c r="J54" i="219" s="1"/>
  <c r="J57" i="219" s="1"/>
  <c r="J60" i="219" s="1"/>
  <c r="I48" i="219"/>
  <c r="H48" i="219"/>
  <c r="G48" i="219"/>
  <c r="F48" i="219"/>
  <c r="E48" i="219"/>
  <c r="D48" i="219"/>
  <c r="C48" i="219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E49" i="219" s="1"/>
  <c r="E52" i="219" s="1"/>
  <c r="E54" i="219" s="1"/>
  <c r="E57" i="219" s="1"/>
  <c r="E60" i="219" s="1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L48" i="220"/>
  <c r="K48" i="220"/>
  <c r="J48" i="220"/>
  <c r="I48" i="220"/>
  <c r="H48" i="220"/>
  <c r="G48" i="220"/>
  <c r="F48" i="220"/>
  <c r="E48" i="220"/>
  <c r="D48" i="220"/>
  <c r="C48" i="220"/>
  <c r="L33" i="220"/>
  <c r="L49" i="220" s="1"/>
  <c r="L52" i="220" s="1"/>
  <c r="L54" i="220" s="1"/>
  <c r="L57" i="220" s="1"/>
  <c r="L60" i="220" s="1"/>
  <c r="K33" i="220"/>
  <c r="J33" i="220"/>
  <c r="I33" i="220"/>
  <c r="H33" i="220"/>
  <c r="H49" i="220" s="1"/>
  <c r="H52" i="220" s="1"/>
  <c r="H54" i="220" s="1"/>
  <c r="H57" i="220" s="1"/>
  <c r="H60" i="220" s="1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E49" i="220" s="1"/>
  <c r="E52" i="220" s="1"/>
  <c r="E54" i="220" s="1"/>
  <c r="E57" i="220" s="1"/>
  <c r="E60" i="220" s="1"/>
  <c r="D33" i="220"/>
  <c r="D49" i="220" s="1"/>
  <c r="D52" i="220" s="1"/>
  <c r="D54" i="220" s="1"/>
  <c r="D57" i="220" s="1"/>
  <c r="D60" i="220" s="1"/>
  <c r="C33" i="220"/>
  <c r="L48" i="221"/>
  <c r="K48" i="221"/>
  <c r="J48" i="221"/>
  <c r="I48" i="221"/>
  <c r="H48" i="221"/>
  <c r="G48" i="221"/>
  <c r="F48" i="221"/>
  <c r="E48" i="221"/>
  <c r="D48" i="221"/>
  <c r="C48" i="221"/>
  <c r="L33" i="221"/>
  <c r="K33" i="221"/>
  <c r="J33" i="221"/>
  <c r="J49" i="221" s="1"/>
  <c r="J52" i="221" s="1"/>
  <c r="J54" i="221" s="1"/>
  <c r="J57" i="221" s="1"/>
  <c r="J60" i="221" s="1"/>
  <c r="I33" i="22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D33" i="221"/>
  <c r="D49" i="221" s="1"/>
  <c r="D52" i="221" s="1"/>
  <c r="D54" i="221" s="1"/>
  <c r="D57" i="221" s="1"/>
  <c r="D60" i="221" s="1"/>
  <c r="C33" i="221"/>
  <c r="C49" i="221" s="1"/>
  <c r="C52" i="221" s="1"/>
  <c r="C54" i="221" s="1"/>
  <c r="C57" i="221" s="1"/>
  <c r="C60" i="221" s="1"/>
  <c r="L48" i="222"/>
  <c r="K48" i="222"/>
  <c r="J48" i="222"/>
  <c r="I48" i="222"/>
  <c r="H48" i="222"/>
  <c r="G48" i="222"/>
  <c r="F48" i="222"/>
  <c r="E48" i="222"/>
  <c r="D48" i="222"/>
  <c r="C48" i="222"/>
  <c r="L33" i="222"/>
  <c r="K33" i="222"/>
  <c r="J33" i="222"/>
  <c r="J49" i="222" s="1"/>
  <c r="J52" i="222" s="1"/>
  <c r="J54" i="222" s="1"/>
  <c r="J57" i="222" s="1"/>
  <c r="J60" i="222" s="1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F49" i="222" s="1"/>
  <c r="F52" i="222" s="1"/>
  <c r="F54" i="222" s="1"/>
  <c r="F57" i="222" s="1"/>
  <c r="F60" i="222" s="1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G49" i="223"/>
  <c r="G52" i="223" s="1"/>
  <c r="G54" i="223" s="1"/>
  <c r="G57" i="223" s="1"/>
  <c r="G60" i="223" s="1"/>
  <c r="L48" i="223"/>
  <c r="K48" i="223"/>
  <c r="J48" i="223"/>
  <c r="I48" i="223"/>
  <c r="H48" i="223"/>
  <c r="G48" i="223"/>
  <c r="F48" i="223"/>
  <c r="E48" i="223"/>
  <c r="D48" i="223"/>
  <c r="C48" i="223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J49" i="223" s="1"/>
  <c r="J52" i="223" s="1"/>
  <c r="J54" i="223" s="1"/>
  <c r="J57" i="223" s="1"/>
  <c r="J60" i="223" s="1"/>
  <c r="I33" i="223"/>
  <c r="H33" i="223"/>
  <c r="H49" i="223" s="1"/>
  <c r="H52" i="223" s="1"/>
  <c r="H54" i="223" s="1"/>
  <c r="H57" i="223" s="1"/>
  <c r="H60" i="223" s="1"/>
  <c r="G33" i="223"/>
  <c r="F33" i="223"/>
  <c r="F49" i="223" s="1"/>
  <c r="F52" i="223" s="1"/>
  <c r="F54" i="223" s="1"/>
  <c r="F57" i="223" s="1"/>
  <c r="F60" i="223" s="1"/>
  <c r="E33" i="223"/>
  <c r="E49" i="223" s="1"/>
  <c r="E52" i="223" s="1"/>
  <c r="E54" i="223" s="1"/>
  <c r="E57" i="223" s="1"/>
  <c r="E60" i="223" s="1"/>
  <c r="D33" i="223"/>
  <c r="D49" i="223" s="1"/>
  <c r="D52" i="223" s="1"/>
  <c r="D54" i="223" s="1"/>
  <c r="D57" i="223" s="1"/>
  <c r="D60" i="223" s="1"/>
  <c r="C33" i="223"/>
  <c r="G49" i="224"/>
  <c r="G52" i="224" s="1"/>
  <c r="G54" i="224" s="1"/>
  <c r="G57" i="224" s="1"/>
  <c r="G60" i="224" s="1"/>
  <c r="L48" i="224"/>
  <c r="K48" i="224"/>
  <c r="J48" i="224"/>
  <c r="I48" i="224"/>
  <c r="H48" i="224"/>
  <c r="G48" i="224"/>
  <c r="F48" i="224"/>
  <c r="E48" i="224"/>
  <c r="D48" i="224"/>
  <c r="C48" i="224"/>
  <c r="L33" i="224"/>
  <c r="L49" i="224" s="1"/>
  <c r="L52" i="224" s="1"/>
  <c r="L54" i="224" s="1"/>
  <c r="L57" i="224" s="1"/>
  <c r="L60" i="224" s="1"/>
  <c r="K33" i="224"/>
  <c r="K49" i="224" s="1"/>
  <c r="K52" i="224" s="1"/>
  <c r="K54" i="224" s="1"/>
  <c r="K57" i="224" s="1"/>
  <c r="K60" i="224" s="1"/>
  <c r="J33" i="224"/>
  <c r="J49" i="224" s="1"/>
  <c r="J52" i="224" s="1"/>
  <c r="J54" i="224" s="1"/>
  <c r="J57" i="224" s="1"/>
  <c r="J60" i="224" s="1"/>
  <c r="I33" i="224"/>
  <c r="I49" i="224" s="1"/>
  <c r="I52" i="224" s="1"/>
  <c r="I54" i="224" s="1"/>
  <c r="I57" i="224" s="1"/>
  <c r="I60" i="224" s="1"/>
  <c r="H33" i="224"/>
  <c r="G33" i="224"/>
  <c r="F33" i="224"/>
  <c r="F49" i="224" s="1"/>
  <c r="F52" i="224" s="1"/>
  <c r="F54" i="224" s="1"/>
  <c r="F57" i="224" s="1"/>
  <c r="F60" i="224" s="1"/>
  <c r="E33" i="224"/>
  <c r="E49" i="224" s="1"/>
  <c r="E52" i="224" s="1"/>
  <c r="E54" i="224" s="1"/>
  <c r="E57" i="224" s="1"/>
  <c r="E60" i="224" s="1"/>
  <c r="D33" i="224"/>
  <c r="C33" i="224"/>
  <c r="G49" i="225"/>
  <c r="G52" i="225" s="1"/>
  <c r="G54" i="225" s="1"/>
  <c r="G57" i="225" s="1"/>
  <c r="G60" i="225" s="1"/>
  <c r="L48" i="225"/>
  <c r="K48" i="225"/>
  <c r="J48" i="225"/>
  <c r="I48" i="225"/>
  <c r="H48" i="225"/>
  <c r="G48" i="225"/>
  <c r="F48" i="225"/>
  <c r="E48" i="225"/>
  <c r="D48" i="225"/>
  <c r="C48" i="225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J49" i="225" s="1"/>
  <c r="J52" i="225" s="1"/>
  <c r="J54" i="225" s="1"/>
  <c r="J57" i="225" s="1"/>
  <c r="J60" i="225" s="1"/>
  <c r="I33" i="225"/>
  <c r="H33" i="225"/>
  <c r="G33" i="225"/>
  <c r="F33" i="225"/>
  <c r="F49" i="225" s="1"/>
  <c r="F52" i="225" s="1"/>
  <c r="F54" i="225" s="1"/>
  <c r="F57" i="225" s="1"/>
  <c r="F60" i="225" s="1"/>
  <c r="E33" i="225"/>
  <c r="E49" i="225" s="1"/>
  <c r="E52" i="225" s="1"/>
  <c r="E54" i="225" s="1"/>
  <c r="E57" i="225" s="1"/>
  <c r="E60" i="225" s="1"/>
  <c r="D33" i="225"/>
  <c r="D49" i="225" s="1"/>
  <c r="D52" i="225" s="1"/>
  <c r="D54" i="225" s="1"/>
  <c r="D57" i="225" s="1"/>
  <c r="D60" i="225" s="1"/>
  <c r="C33" i="225"/>
  <c r="C49" i="225" s="1"/>
  <c r="C52" i="225" s="1"/>
  <c r="C54" i="225" s="1"/>
  <c r="C57" i="225" s="1"/>
  <c r="C60" i="225" s="1"/>
  <c r="L48" i="226"/>
  <c r="K48" i="226"/>
  <c r="J48" i="226"/>
  <c r="I48" i="226"/>
  <c r="H48" i="226"/>
  <c r="G48" i="226"/>
  <c r="F48" i="226"/>
  <c r="F49" i="226" s="1"/>
  <c r="F52" i="226" s="1"/>
  <c r="F54" i="226" s="1"/>
  <c r="F57" i="226" s="1"/>
  <c r="F60" i="226" s="1"/>
  <c r="E48" i="226"/>
  <c r="D48" i="226"/>
  <c r="C48" i="226"/>
  <c r="C49" i="226" s="1"/>
  <c r="C52" i="226" s="1"/>
  <c r="C54" i="226" s="1"/>
  <c r="C57" i="226" s="1"/>
  <c r="C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G33" i="226"/>
  <c r="F33" i="226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L48" i="227"/>
  <c r="K48" i="227"/>
  <c r="J48" i="227"/>
  <c r="I48" i="227"/>
  <c r="H48" i="227"/>
  <c r="G48" i="227"/>
  <c r="F48" i="227"/>
  <c r="E48" i="227"/>
  <c r="D48" i="227"/>
  <c r="D49" i="227" s="1"/>
  <c r="D52" i="227" s="1"/>
  <c r="D54" i="227" s="1"/>
  <c r="D57" i="227" s="1"/>
  <c r="D60" i="227" s="1"/>
  <c r="C48" i="227"/>
  <c r="L33" i="227"/>
  <c r="K33" i="227"/>
  <c r="K49" i="227" s="1"/>
  <c r="K52" i="227" s="1"/>
  <c r="K54" i="227" s="1"/>
  <c r="K57" i="227" s="1"/>
  <c r="K60" i="227" s="1"/>
  <c r="J33" i="227"/>
  <c r="J49" i="227" s="1"/>
  <c r="J52" i="227" s="1"/>
  <c r="J54" i="227" s="1"/>
  <c r="J57" i="227" s="1"/>
  <c r="J60" i="227" s="1"/>
  <c r="I33" i="227"/>
  <c r="I49" i="227" s="1"/>
  <c r="I52" i="227" s="1"/>
  <c r="I54" i="227" s="1"/>
  <c r="I57" i="227" s="1"/>
  <c r="I60" i="227" s="1"/>
  <c r="H33" i="227"/>
  <c r="G33" i="227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C33" i="227"/>
  <c r="C49" i="227" s="1"/>
  <c r="C52" i="227" s="1"/>
  <c r="C54" i="227" s="1"/>
  <c r="C57" i="227" s="1"/>
  <c r="C60" i="227" s="1"/>
  <c r="H49" i="228"/>
  <c r="H52" i="228" s="1"/>
  <c r="H54" i="228" s="1"/>
  <c r="H57" i="228" s="1"/>
  <c r="H60" i="228" s="1"/>
  <c r="L48" i="228"/>
  <c r="K48" i="228"/>
  <c r="J48" i="228"/>
  <c r="I48" i="228"/>
  <c r="H48" i="228"/>
  <c r="G48" i="228"/>
  <c r="F48" i="228"/>
  <c r="E48" i="228"/>
  <c r="D48" i="228"/>
  <c r="C48" i="228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I33" i="228"/>
  <c r="I49" i="228" s="1"/>
  <c r="I52" i="228" s="1"/>
  <c r="I54" i="228" s="1"/>
  <c r="I57" i="228" s="1"/>
  <c r="I60" i="228" s="1"/>
  <c r="H33" i="228"/>
  <c r="G33" i="228"/>
  <c r="F33" i="228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L48" i="229"/>
  <c r="K48" i="229"/>
  <c r="J48" i="229"/>
  <c r="I48" i="229"/>
  <c r="H48" i="229"/>
  <c r="G48" i="229"/>
  <c r="F48" i="229"/>
  <c r="E48" i="229"/>
  <c r="D48" i="229"/>
  <c r="C48" i="229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G49" i="229" s="1"/>
  <c r="G52" i="229" s="1"/>
  <c r="G54" i="229" s="1"/>
  <c r="G57" i="229" s="1"/>
  <c r="G60" i="229" s="1"/>
  <c r="F33" i="229"/>
  <c r="F49" i="229" s="1"/>
  <c r="F52" i="229" s="1"/>
  <c r="F54" i="229" s="1"/>
  <c r="F57" i="229" s="1"/>
  <c r="F60" i="229" s="1"/>
  <c r="E33" i="229"/>
  <c r="D33" i="229"/>
  <c r="D49" i="229" s="1"/>
  <c r="D52" i="229" s="1"/>
  <c r="D54" i="229" s="1"/>
  <c r="D57" i="229" s="1"/>
  <c r="D60" i="229" s="1"/>
  <c r="C33" i="229"/>
  <c r="C49" i="229" s="1"/>
  <c r="C52" i="229" s="1"/>
  <c r="C54" i="229" s="1"/>
  <c r="C57" i="229" s="1"/>
  <c r="C60" i="229" s="1"/>
  <c r="L48" i="230"/>
  <c r="K48" i="230"/>
  <c r="J48" i="230"/>
  <c r="I48" i="230"/>
  <c r="H48" i="230"/>
  <c r="G48" i="230"/>
  <c r="F48" i="230"/>
  <c r="F49" i="230" s="1"/>
  <c r="F52" i="230" s="1"/>
  <c r="F54" i="230" s="1"/>
  <c r="F57" i="230" s="1"/>
  <c r="F60" i="230" s="1"/>
  <c r="E48" i="230"/>
  <c r="D48" i="230"/>
  <c r="C48" i="230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E33" i="230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C57" i="230" s="1"/>
  <c r="C60" i="230" s="1"/>
  <c r="L48" i="231"/>
  <c r="K48" i="231"/>
  <c r="J48" i="231"/>
  <c r="I48" i="231"/>
  <c r="H48" i="231"/>
  <c r="G48" i="231"/>
  <c r="F48" i="231"/>
  <c r="E48" i="231"/>
  <c r="D48" i="231"/>
  <c r="D49" i="231" s="1"/>
  <c r="D52" i="231" s="1"/>
  <c r="D54" i="231" s="1"/>
  <c r="D57" i="231" s="1"/>
  <c r="D60" i="231" s="1"/>
  <c r="C48" i="231"/>
  <c r="L33" i="23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F49" i="231" s="1"/>
  <c r="F52" i="231" s="1"/>
  <c r="F54" i="231" s="1"/>
  <c r="F57" i="231" s="1"/>
  <c r="F60" i="231" s="1"/>
  <c r="E33" i="231"/>
  <c r="D33" i="231"/>
  <c r="C33" i="231"/>
  <c r="C49" i="231" s="1"/>
  <c r="C52" i="231" s="1"/>
  <c r="C54" i="231" s="1"/>
  <c r="C57" i="231" s="1"/>
  <c r="C60" i="231" s="1"/>
  <c r="L48" i="232"/>
  <c r="K48" i="232"/>
  <c r="J48" i="232"/>
  <c r="I48" i="232"/>
  <c r="H48" i="232"/>
  <c r="G48" i="232"/>
  <c r="F48" i="232"/>
  <c r="E48" i="232"/>
  <c r="D48" i="232"/>
  <c r="C48" i="232"/>
  <c r="L33" i="232"/>
  <c r="L49" i="232" s="1"/>
  <c r="L52" i="232" s="1"/>
  <c r="L54" i="232" s="1"/>
  <c r="L57" i="232" s="1"/>
  <c r="L60" i="232" s="1"/>
  <c r="K33" i="232"/>
  <c r="K49" i="232" s="1"/>
  <c r="K52" i="232" s="1"/>
  <c r="K54" i="232" s="1"/>
  <c r="K57" i="232" s="1"/>
  <c r="K60" i="232" s="1"/>
  <c r="J33" i="232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G49" i="232" s="1"/>
  <c r="G52" i="232" s="1"/>
  <c r="G54" i="232" s="1"/>
  <c r="G57" i="232" s="1"/>
  <c r="G60" i="232" s="1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D49" i="232" s="1"/>
  <c r="D52" i="232" s="1"/>
  <c r="D54" i="232" s="1"/>
  <c r="D57" i="232" s="1"/>
  <c r="D60" i="232" s="1"/>
  <c r="C33" i="232"/>
  <c r="F49" i="233"/>
  <c r="F52" i="233" s="1"/>
  <c r="F54" i="233" s="1"/>
  <c r="F57" i="233" s="1"/>
  <c r="F60" i="233" s="1"/>
  <c r="L48" i="233"/>
  <c r="K48" i="233"/>
  <c r="J48" i="233"/>
  <c r="I48" i="233"/>
  <c r="H48" i="233"/>
  <c r="G48" i="233"/>
  <c r="F48" i="233"/>
  <c r="E48" i="233"/>
  <c r="D48" i="233"/>
  <c r="C48" i="233"/>
  <c r="L33" i="233"/>
  <c r="L49" i="233" s="1"/>
  <c r="L52" i="233" s="1"/>
  <c r="L54" i="233" s="1"/>
  <c r="L57" i="233" s="1"/>
  <c r="L60" i="233" s="1"/>
  <c r="K33" i="233"/>
  <c r="K49" i="233" s="1"/>
  <c r="K52" i="233" s="1"/>
  <c r="K54" i="233" s="1"/>
  <c r="K57" i="233" s="1"/>
  <c r="K60" i="233" s="1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G33" i="233"/>
  <c r="G49" i="233" s="1"/>
  <c r="G52" i="233" s="1"/>
  <c r="G54" i="233" s="1"/>
  <c r="G57" i="233" s="1"/>
  <c r="G60" i="233" s="1"/>
  <c r="F33" i="233"/>
  <c r="E33" i="233"/>
  <c r="E49" i="233" s="1"/>
  <c r="E52" i="233" s="1"/>
  <c r="E54" i="233" s="1"/>
  <c r="E57" i="233" s="1"/>
  <c r="E60" i="233" s="1"/>
  <c r="D33" i="233"/>
  <c r="D49" i="233" s="1"/>
  <c r="D52" i="233" s="1"/>
  <c r="D54" i="233" s="1"/>
  <c r="D57" i="233" s="1"/>
  <c r="D60" i="233" s="1"/>
  <c r="C33" i="233"/>
  <c r="C49" i="233" s="1"/>
  <c r="C52" i="233" s="1"/>
  <c r="C54" i="233" s="1"/>
  <c r="C57" i="233" s="1"/>
  <c r="C60" i="233" s="1"/>
  <c r="D49" i="234"/>
  <c r="D52" i="234" s="1"/>
  <c r="D54" i="234" s="1"/>
  <c r="D57" i="234" s="1"/>
  <c r="D60" i="234" s="1"/>
  <c r="L48" i="234"/>
  <c r="K48" i="234"/>
  <c r="J48" i="234"/>
  <c r="I48" i="234"/>
  <c r="H48" i="234"/>
  <c r="G48" i="234"/>
  <c r="F48" i="234"/>
  <c r="E48" i="234"/>
  <c r="D48" i="234"/>
  <c r="C48" i="234"/>
  <c r="L33" i="234"/>
  <c r="L49" i="234" s="1"/>
  <c r="L52" i="234" s="1"/>
  <c r="L54" i="234" s="1"/>
  <c r="L57" i="234" s="1"/>
  <c r="L60" i="234" s="1"/>
  <c r="K33" i="234"/>
  <c r="K49" i="234" s="1"/>
  <c r="K52" i="234" s="1"/>
  <c r="K54" i="234" s="1"/>
  <c r="K57" i="234" s="1"/>
  <c r="K60" i="234" s="1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E33" i="234"/>
  <c r="E49" i="234" s="1"/>
  <c r="E52" i="234" s="1"/>
  <c r="E54" i="234" s="1"/>
  <c r="E57" i="234" s="1"/>
  <c r="E60" i="234" s="1"/>
  <c r="D33" i="234"/>
  <c r="C33" i="234"/>
  <c r="L48" i="235"/>
  <c r="L49" i="235" s="1"/>
  <c r="L52" i="235" s="1"/>
  <c r="L54" i="235" s="1"/>
  <c r="L57" i="235" s="1"/>
  <c r="L60" i="235" s="1"/>
  <c r="K48" i="235"/>
  <c r="J48" i="235"/>
  <c r="I48" i="235"/>
  <c r="H48" i="235"/>
  <c r="G48" i="235"/>
  <c r="F48" i="235"/>
  <c r="E48" i="235"/>
  <c r="D48" i="235"/>
  <c r="C48" i="235"/>
  <c r="L33" i="235"/>
  <c r="K33" i="235"/>
  <c r="K49" i="235" s="1"/>
  <c r="K52" i="235" s="1"/>
  <c r="K54" i="235" s="1"/>
  <c r="K57" i="235" s="1"/>
  <c r="K60" i="235" s="1"/>
  <c r="J33" i="235"/>
  <c r="J49" i="235" s="1"/>
  <c r="J52" i="235" s="1"/>
  <c r="J54" i="235" s="1"/>
  <c r="J57" i="235" s="1"/>
  <c r="J60" i="235" s="1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C33" i="235"/>
  <c r="C49" i="235" s="1"/>
  <c r="C52" i="235" s="1"/>
  <c r="C54" i="235" s="1"/>
  <c r="C57" i="235" s="1"/>
  <c r="C60" i="235" s="1"/>
  <c r="H49" i="236"/>
  <c r="H52" i="236" s="1"/>
  <c r="H54" i="236" s="1"/>
  <c r="H57" i="236" s="1"/>
  <c r="H60" i="236" s="1"/>
  <c r="L48" i="236"/>
  <c r="K48" i="236"/>
  <c r="J48" i="236"/>
  <c r="I48" i="236"/>
  <c r="H48" i="236"/>
  <c r="G48" i="236"/>
  <c r="F48" i="236"/>
  <c r="E48" i="236"/>
  <c r="D48" i="236"/>
  <c r="C48" i="236"/>
  <c r="L33" i="236"/>
  <c r="K33" i="236"/>
  <c r="J33" i="236"/>
  <c r="I33" i="236"/>
  <c r="I49" i="236" s="1"/>
  <c r="I52" i="236" s="1"/>
  <c r="I54" i="236" s="1"/>
  <c r="I57" i="236" s="1"/>
  <c r="I60" i="236" s="1"/>
  <c r="H33" i="236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D49" i="236" s="1"/>
  <c r="D52" i="236" s="1"/>
  <c r="D54" i="236" s="1"/>
  <c r="D57" i="236" s="1"/>
  <c r="D60" i="236" s="1"/>
  <c r="C33" i="236"/>
  <c r="C49" i="236" s="1"/>
  <c r="C52" i="236" s="1"/>
  <c r="C54" i="236" s="1"/>
  <c r="C57" i="236" s="1"/>
  <c r="C60" i="236" s="1"/>
  <c r="L48" i="237"/>
  <c r="K48" i="237"/>
  <c r="J48" i="237"/>
  <c r="I48" i="237"/>
  <c r="H48" i="237"/>
  <c r="G48" i="237"/>
  <c r="F48" i="237"/>
  <c r="E48" i="237"/>
  <c r="D48" i="237"/>
  <c r="C48" i="237"/>
  <c r="L33" i="237"/>
  <c r="K33" i="237"/>
  <c r="J33" i="237"/>
  <c r="I33" i="237"/>
  <c r="I49" i="237" s="1"/>
  <c r="I52" i="237" s="1"/>
  <c r="I54" i="237" s="1"/>
  <c r="I57" i="237" s="1"/>
  <c r="I60" i="237" s="1"/>
  <c r="H33" i="237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C49" i="237" s="1"/>
  <c r="C52" i="237" s="1"/>
  <c r="C54" i="237" s="1"/>
  <c r="C57" i="237" s="1"/>
  <c r="C60" i="237" s="1"/>
  <c r="L48" i="238"/>
  <c r="K48" i="238"/>
  <c r="J48" i="238"/>
  <c r="I48" i="238"/>
  <c r="H48" i="238"/>
  <c r="G48" i="238"/>
  <c r="F48" i="238"/>
  <c r="E48" i="238"/>
  <c r="D48" i="238"/>
  <c r="C48" i="238"/>
  <c r="L33" i="238"/>
  <c r="K33" i="238"/>
  <c r="K49" i="238" s="1"/>
  <c r="K52" i="238" s="1"/>
  <c r="K54" i="238" s="1"/>
  <c r="K57" i="238" s="1"/>
  <c r="K60" i="238" s="1"/>
  <c r="J33" i="238"/>
  <c r="I33" i="238"/>
  <c r="H33" i="238"/>
  <c r="G33" i="238"/>
  <c r="G49" i="238" s="1"/>
  <c r="G52" i="238" s="1"/>
  <c r="G54" i="238" s="1"/>
  <c r="G57" i="238" s="1"/>
  <c r="G60" i="238" s="1"/>
  <c r="F33" i="238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L48" i="239"/>
  <c r="L49" i="239" s="1"/>
  <c r="L52" i="239" s="1"/>
  <c r="L54" i="239" s="1"/>
  <c r="L57" i="239" s="1"/>
  <c r="L60" i="239" s="1"/>
  <c r="K48" i="239"/>
  <c r="J48" i="239"/>
  <c r="I48" i="239"/>
  <c r="H48" i="239"/>
  <c r="G48" i="239"/>
  <c r="F48" i="239"/>
  <c r="E48" i="239"/>
  <c r="D48" i="239"/>
  <c r="C48" i="239"/>
  <c r="L33" i="239"/>
  <c r="K33" i="239"/>
  <c r="J33" i="239"/>
  <c r="I33" i="239"/>
  <c r="I49" i="239" s="1"/>
  <c r="I52" i="239" s="1"/>
  <c r="I54" i="239" s="1"/>
  <c r="I57" i="239" s="1"/>
  <c r="I60" i="239" s="1"/>
  <c r="H33" i="239"/>
  <c r="G33" i="239"/>
  <c r="G49" i="239" s="1"/>
  <c r="G52" i="239" s="1"/>
  <c r="G54" i="239" s="1"/>
  <c r="G57" i="239" s="1"/>
  <c r="G60" i="239" s="1"/>
  <c r="F33" i="239"/>
  <c r="E33" i="239"/>
  <c r="E49" i="239" s="1"/>
  <c r="E52" i="239" s="1"/>
  <c r="E54" i="239" s="1"/>
  <c r="E57" i="239" s="1"/>
  <c r="E60" i="239" s="1"/>
  <c r="D33" i="239"/>
  <c r="C33" i="239"/>
  <c r="C49" i="239" s="1"/>
  <c r="C52" i="239" s="1"/>
  <c r="C54" i="239" s="1"/>
  <c r="C57" i="239" s="1"/>
  <c r="C60" i="239" s="1"/>
  <c r="L48" i="240"/>
  <c r="K48" i="240"/>
  <c r="J48" i="240"/>
  <c r="J49" i="240" s="1"/>
  <c r="J52" i="240" s="1"/>
  <c r="J54" i="240" s="1"/>
  <c r="J57" i="240" s="1"/>
  <c r="J60" i="240" s="1"/>
  <c r="I48" i="240"/>
  <c r="H48" i="240"/>
  <c r="G48" i="240"/>
  <c r="F48" i="240"/>
  <c r="E48" i="240"/>
  <c r="D48" i="240"/>
  <c r="C48" i="240"/>
  <c r="L33" i="240"/>
  <c r="K33" i="240"/>
  <c r="J33" i="240"/>
  <c r="I33" i="240"/>
  <c r="H33" i="240"/>
  <c r="G33" i="240"/>
  <c r="G49" i="240" s="1"/>
  <c r="G52" i="240" s="1"/>
  <c r="G54" i="240" s="1"/>
  <c r="G57" i="240" s="1"/>
  <c r="G60" i="240" s="1"/>
  <c r="F33" i="240"/>
  <c r="E33" i="240"/>
  <c r="E49" i="240" s="1"/>
  <c r="E52" i="240" s="1"/>
  <c r="E54" i="240" s="1"/>
  <c r="E57" i="240" s="1"/>
  <c r="E60" i="240" s="1"/>
  <c r="D33" i="240"/>
  <c r="C33" i="240"/>
  <c r="C49" i="240" s="1"/>
  <c r="C52" i="240" s="1"/>
  <c r="C54" i="240" s="1"/>
  <c r="C57" i="240" s="1"/>
  <c r="C60" i="240" s="1"/>
  <c r="L48" i="241"/>
  <c r="K48" i="241"/>
  <c r="J48" i="241"/>
  <c r="I48" i="241"/>
  <c r="H48" i="241"/>
  <c r="H49" i="241" s="1"/>
  <c r="H52" i="241" s="1"/>
  <c r="H54" i="241" s="1"/>
  <c r="H57" i="241" s="1"/>
  <c r="H60" i="241" s="1"/>
  <c r="G48" i="241"/>
  <c r="F48" i="241"/>
  <c r="E48" i="241"/>
  <c r="D48" i="241"/>
  <c r="C48" i="241"/>
  <c r="L33" i="241"/>
  <c r="L49" i="241" s="1"/>
  <c r="L52" i="241" s="1"/>
  <c r="L54" i="241" s="1"/>
  <c r="L57" i="241" s="1"/>
  <c r="L60" i="241" s="1"/>
  <c r="K33" i="241"/>
  <c r="J33" i="241"/>
  <c r="I33" i="241"/>
  <c r="H33" i="241"/>
  <c r="G33" i="241"/>
  <c r="F33" i="241"/>
  <c r="E33" i="241"/>
  <c r="E49" i="241" s="1"/>
  <c r="E52" i="241" s="1"/>
  <c r="E54" i="241" s="1"/>
  <c r="E57" i="241" s="1"/>
  <c r="E60" i="241" s="1"/>
  <c r="D33" i="241"/>
  <c r="C33" i="241"/>
  <c r="C49" i="241" s="1"/>
  <c r="C52" i="241" s="1"/>
  <c r="C54" i="241" s="1"/>
  <c r="C57" i="241" s="1"/>
  <c r="C60" i="241" s="1"/>
  <c r="L48" i="242"/>
  <c r="K48" i="242"/>
  <c r="J48" i="242"/>
  <c r="I48" i="242"/>
  <c r="H48" i="242"/>
  <c r="G48" i="242"/>
  <c r="F48" i="242"/>
  <c r="F49" i="242" s="1"/>
  <c r="F52" i="242" s="1"/>
  <c r="F54" i="242" s="1"/>
  <c r="F57" i="242" s="1"/>
  <c r="F60" i="242" s="1"/>
  <c r="E48" i="242"/>
  <c r="D48" i="242"/>
  <c r="C48" i="242"/>
  <c r="L33" i="242"/>
  <c r="L49" i="242" s="1"/>
  <c r="L52" i="242" s="1"/>
  <c r="L54" i="242" s="1"/>
  <c r="L57" i="242" s="1"/>
  <c r="L60" i="242" s="1"/>
  <c r="K33" i="242"/>
  <c r="J33" i="242"/>
  <c r="J49" i="242" s="1"/>
  <c r="J52" i="242" s="1"/>
  <c r="J54" i="242" s="1"/>
  <c r="J57" i="242" s="1"/>
  <c r="J60" i="242" s="1"/>
  <c r="I33" i="242"/>
  <c r="H33" i="242"/>
  <c r="G33" i="242"/>
  <c r="F33" i="242"/>
  <c r="E33" i="242"/>
  <c r="D33" i="242"/>
  <c r="C33" i="242"/>
  <c r="L48" i="243"/>
  <c r="K48" i="243"/>
  <c r="J48" i="243"/>
  <c r="I48" i="243"/>
  <c r="H48" i="243"/>
  <c r="G48" i="243"/>
  <c r="F48" i="243"/>
  <c r="E48" i="243"/>
  <c r="D48" i="243"/>
  <c r="D49" i="243" s="1"/>
  <c r="D52" i="243" s="1"/>
  <c r="D54" i="243" s="1"/>
  <c r="D57" i="243" s="1"/>
  <c r="D60" i="243" s="1"/>
  <c r="C48" i="243"/>
  <c r="L33" i="243"/>
  <c r="K33" i="243"/>
  <c r="J33" i="243"/>
  <c r="J49" i="243" s="1"/>
  <c r="J52" i="243" s="1"/>
  <c r="J54" i="243" s="1"/>
  <c r="J57" i="243" s="1"/>
  <c r="J60" i="243" s="1"/>
  <c r="I33" i="243"/>
  <c r="H33" i="243"/>
  <c r="H49" i="243" s="1"/>
  <c r="H52" i="243" s="1"/>
  <c r="H54" i="243" s="1"/>
  <c r="H57" i="243" s="1"/>
  <c r="H60" i="243" s="1"/>
  <c r="G33" i="243"/>
  <c r="F33" i="243"/>
  <c r="E33" i="243"/>
  <c r="D33" i="243"/>
  <c r="C33" i="243"/>
  <c r="L48" i="244"/>
  <c r="K48" i="244"/>
  <c r="J48" i="244"/>
  <c r="I48" i="244"/>
  <c r="H48" i="244"/>
  <c r="G48" i="244"/>
  <c r="F48" i="244"/>
  <c r="E48" i="244"/>
  <c r="D48" i="244"/>
  <c r="C48" i="244"/>
  <c r="L33" i="244"/>
  <c r="L49" i="244" s="1"/>
  <c r="L52" i="244" s="1"/>
  <c r="L54" i="244" s="1"/>
  <c r="L57" i="244" s="1"/>
  <c r="L60" i="244" s="1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G33" i="244"/>
  <c r="G49" i="244" s="1"/>
  <c r="G52" i="244" s="1"/>
  <c r="G54" i="244" s="1"/>
  <c r="G57" i="244" s="1"/>
  <c r="G60" i="244" s="1"/>
  <c r="F33" i="244"/>
  <c r="E33" i="244"/>
  <c r="D33" i="244"/>
  <c r="C33" i="244"/>
  <c r="L48" i="245"/>
  <c r="K48" i="245"/>
  <c r="J48" i="245"/>
  <c r="I48" i="245"/>
  <c r="H48" i="245"/>
  <c r="H49" i="245" s="1"/>
  <c r="H52" i="245" s="1"/>
  <c r="H54" i="245" s="1"/>
  <c r="H57" i="245" s="1"/>
  <c r="H60" i="245" s="1"/>
  <c r="G48" i="245"/>
  <c r="F48" i="245"/>
  <c r="E48" i="245"/>
  <c r="D48" i="245"/>
  <c r="C48" i="245"/>
  <c r="L33" i="245"/>
  <c r="L49" i="245" s="1"/>
  <c r="L52" i="245" s="1"/>
  <c r="L54" i="245" s="1"/>
  <c r="L57" i="245" s="1"/>
  <c r="L60" i="245" s="1"/>
  <c r="K33" i="245"/>
  <c r="K49" i="245" s="1"/>
  <c r="K52" i="245" s="1"/>
  <c r="K54" i="245" s="1"/>
  <c r="K57" i="245" s="1"/>
  <c r="K60" i="245" s="1"/>
  <c r="J33" i="245"/>
  <c r="J49" i="245" s="1"/>
  <c r="J52" i="245" s="1"/>
  <c r="J54" i="245" s="1"/>
  <c r="J57" i="245" s="1"/>
  <c r="J60" i="245" s="1"/>
  <c r="I33" i="245"/>
  <c r="I49" i="245" s="1"/>
  <c r="I52" i="245" s="1"/>
  <c r="I54" i="245" s="1"/>
  <c r="I57" i="245" s="1"/>
  <c r="I60" i="245" s="1"/>
  <c r="H33" i="245"/>
  <c r="G33" i="245"/>
  <c r="G49" i="245" s="1"/>
  <c r="G52" i="245" s="1"/>
  <c r="G54" i="245" s="1"/>
  <c r="G57" i="245" s="1"/>
  <c r="G60" i="245" s="1"/>
  <c r="F33" i="245"/>
  <c r="E33" i="245"/>
  <c r="E49" i="245" s="1"/>
  <c r="E52" i="245" s="1"/>
  <c r="E54" i="245" s="1"/>
  <c r="E57" i="245" s="1"/>
  <c r="E60" i="245" s="1"/>
  <c r="D33" i="245"/>
  <c r="C33" i="245"/>
  <c r="L48" i="246"/>
  <c r="K48" i="246"/>
  <c r="J48" i="246"/>
  <c r="I48" i="246"/>
  <c r="H48" i="246"/>
  <c r="G48" i="246"/>
  <c r="F48" i="246"/>
  <c r="F49" i="246" s="1"/>
  <c r="F52" i="246" s="1"/>
  <c r="F54" i="246" s="1"/>
  <c r="F57" i="246" s="1"/>
  <c r="F60" i="246" s="1"/>
  <c r="E48" i="246"/>
  <c r="D48" i="246"/>
  <c r="C48" i="246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H49" i="246" s="1"/>
  <c r="H52" i="246" s="1"/>
  <c r="H54" i="246" s="1"/>
  <c r="H57" i="246" s="1"/>
  <c r="H60" i="246" s="1"/>
  <c r="G33" i="246"/>
  <c r="G49" i="246" s="1"/>
  <c r="G52" i="246" s="1"/>
  <c r="G54" i="246" s="1"/>
  <c r="G57" i="246" s="1"/>
  <c r="G60" i="246" s="1"/>
  <c r="F33" i="246"/>
  <c r="E33" i="246"/>
  <c r="E49" i="246" s="1"/>
  <c r="E52" i="246" s="1"/>
  <c r="E54" i="246" s="1"/>
  <c r="E57" i="246" s="1"/>
  <c r="E60" i="246" s="1"/>
  <c r="D33" i="246"/>
  <c r="C33" i="246"/>
  <c r="C49" i="246" s="1"/>
  <c r="C52" i="246" s="1"/>
  <c r="C54" i="246" s="1"/>
  <c r="C57" i="246" s="1"/>
  <c r="C60" i="246" s="1"/>
  <c r="L48" i="247"/>
  <c r="K48" i="247"/>
  <c r="J48" i="247"/>
  <c r="I48" i="247"/>
  <c r="H48" i="247"/>
  <c r="G48" i="247"/>
  <c r="F48" i="247"/>
  <c r="E48" i="247"/>
  <c r="E49" i="247" s="1"/>
  <c r="E52" i="247" s="1"/>
  <c r="E54" i="247" s="1"/>
  <c r="E57" i="247" s="1"/>
  <c r="E60" i="247" s="1"/>
  <c r="D48" i="247"/>
  <c r="D49" i="247" s="1"/>
  <c r="D52" i="247" s="1"/>
  <c r="D54" i="247" s="1"/>
  <c r="D57" i="247" s="1"/>
  <c r="D60" i="247" s="1"/>
  <c r="C48" i="247"/>
  <c r="C49" i="247" s="1"/>
  <c r="C52" i="247" s="1"/>
  <c r="C54" i="247" s="1"/>
  <c r="C57" i="247" s="1"/>
  <c r="C60" i="247" s="1"/>
  <c r="L33" i="247"/>
  <c r="L49" i="247" s="1"/>
  <c r="L52" i="247" s="1"/>
  <c r="L54" i="247" s="1"/>
  <c r="L57" i="247" s="1"/>
  <c r="L60" i="247" s="1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H33" i="247"/>
  <c r="H49" i="247" s="1"/>
  <c r="H52" i="247" s="1"/>
  <c r="H54" i="247" s="1"/>
  <c r="H57" i="247" s="1"/>
  <c r="H60" i="247" s="1"/>
  <c r="G33" i="247"/>
  <c r="F33" i="247"/>
  <c r="F49" i="247" s="1"/>
  <c r="F52" i="247" s="1"/>
  <c r="F54" i="247" s="1"/>
  <c r="F57" i="247" s="1"/>
  <c r="F60" i="247" s="1"/>
  <c r="E33" i="247"/>
  <c r="D33" i="247"/>
  <c r="C33" i="247"/>
  <c r="L48" i="248"/>
  <c r="K48" i="248"/>
  <c r="J48" i="248"/>
  <c r="J49" i="248" s="1"/>
  <c r="J52" i="248" s="1"/>
  <c r="J54" i="248" s="1"/>
  <c r="J57" i="248" s="1"/>
  <c r="J60" i="248" s="1"/>
  <c r="I48" i="248"/>
  <c r="H48" i="248"/>
  <c r="G48" i="248"/>
  <c r="F48" i="248"/>
  <c r="E48" i="248"/>
  <c r="E49" i="248" s="1"/>
  <c r="E52" i="248" s="1"/>
  <c r="E54" i="248" s="1"/>
  <c r="E57" i="248" s="1"/>
  <c r="E60" i="248" s="1"/>
  <c r="D48" i="248"/>
  <c r="C48" i="248"/>
  <c r="C49" i="248" s="1"/>
  <c r="C52" i="248" s="1"/>
  <c r="C54" i="248" s="1"/>
  <c r="C57" i="248" s="1"/>
  <c r="C60" i="248" s="1"/>
  <c r="L33" i="248"/>
  <c r="L49" i="248" s="1"/>
  <c r="L52" i="248" s="1"/>
  <c r="L54" i="248" s="1"/>
  <c r="L57" i="248" s="1"/>
  <c r="L60" i="248" s="1"/>
  <c r="K33" i="248"/>
  <c r="K49" i="248" s="1"/>
  <c r="K52" i="248" s="1"/>
  <c r="K54" i="248" s="1"/>
  <c r="K57" i="248" s="1"/>
  <c r="K60" i="248" s="1"/>
  <c r="J33" i="248"/>
  <c r="I33" i="248"/>
  <c r="I49" i="248" s="1"/>
  <c r="I52" i="248" s="1"/>
  <c r="I54" i="248" s="1"/>
  <c r="I57" i="248" s="1"/>
  <c r="I60" i="248" s="1"/>
  <c r="H33" i="248"/>
  <c r="G33" i="248"/>
  <c r="F33" i="248"/>
  <c r="E33" i="248"/>
  <c r="D33" i="248"/>
  <c r="D49" i="248" s="1"/>
  <c r="D52" i="248" s="1"/>
  <c r="D54" i="248" s="1"/>
  <c r="D57" i="248" s="1"/>
  <c r="D60" i="248" s="1"/>
  <c r="C33" i="248"/>
  <c r="J49" i="249"/>
  <c r="J52" i="249" s="1"/>
  <c r="J54" i="249" s="1"/>
  <c r="J57" i="249" s="1"/>
  <c r="J60" i="249" s="1"/>
  <c r="L48" i="249"/>
  <c r="K48" i="249"/>
  <c r="J48" i="249"/>
  <c r="I48" i="249"/>
  <c r="H48" i="249"/>
  <c r="H49" i="249" s="1"/>
  <c r="H52" i="249" s="1"/>
  <c r="H54" i="249" s="1"/>
  <c r="H57" i="249" s="1"/>
  <c r="H60" i="249" s="1"/>
  <c r="G48" i="249"/>
  <c r="F48" i="249"/>
  <c r="E48" i="249"/>
  <c r="D48" i="249"/>
  <c r="C48" i="249"/>
  <c r="C49" i="249" s="1"/>
  <c r="C52" i="249" s="1"/>
  <c r="C54" i="249" s="1"/>
  <c r="C57" i="249" s="1"/>
  <c r="C60" i="249" s="1"/>
  <c r="L33" i="249"/>
  <c r="K33" i="249"/>
  <c r="K49" i="249" s="1"/>
  <c r="K52" i="249" s="1"/>
  <c r="K54" i="249" s="1"/>
  <c r="K57" i="249" s="1"/>
  <c r="K60" i="249" s="1"/>
  <c r="J33" i="249"/>
  <c r="I33" i="249"/>
  <c r="H33" i="249"/>
  <c r="G33" i="249"/>
  <c r="F33" i="249"/>
  <c r="E33" i="249"/>
  <c r="D33" i="249"/>
  <c r="C33" i="249"/>
  <c r="K49" i="250"/>
  <c r="K52" i="250" s="1"/>
  <c r="K54" i="250" s="1"/>
  <c r="K57" i="250" s="1"/>
  <c r="K60" i="250" s="1"/>
  <c r="I49" i="250"/>
  <c r="I52" i="250" s="1"/>
  <c r="I54" i="250" s="1"/>
  <c r="I57" i="250" s="1"/>
  <c r="I60" i="250" s="1"/>
  <c r="C49" i="250"/>
  <c r="C52" i="250" s="1"/>
  <c r="C54" i="250" s="1"/>
  <c r="C57" i="250" s="1"/>
  <c r="C60" i="250" s="1"/>
  <c r="L48" i="250"/>
  <c r="L49" i="250" s="1"/>
  <c r="L52" i="250" s="1"/>
  <c r="L54" i="250" s="1"/>
  <c r="L57" i="250" s="1"/>
  <c r="L60" i="250" s="1"/>
  <c r="K48" i="250"/>
  <c r="J48" i="250"/>
  <c r="I48" i="250"/>
  <c r="H48" i="250"/>
  <c r="G48" i="250"/>
  <c r="F48" i="250"/>
  <c r="E48" i="250"/>
  <c r="D48" i="250"/>
  <c r="C48" i="250"/>
  <c r="L33" i="250"/>
  <c r="K33" i="250"/>
  <c r="J33" i="250"/>
  <c r="I33" i="250"/>
  <c r="H33" i="250"/>
  <c r="G33" i="250"/>
  <c r="F33" i="250"/>
  <c r="E33" i="250"/>
  <c r="D33" i="250"/>
  <c r="D49" i="250" s="1"/>
  <c r="D52" i="250" s="1"/>
  <c r="D54" i="250" s="1"/>
  <c r="D57" i="250" s="1"/>
  <c r="D60" i="250" s="1"/>
  <c r="C33" i="250"/>
  <c r="K49" i="251"/>
  <c r="K52" i="251" s="1"/>
  <c r="K54" i="251" s="1"/>
  <c r="K57" i="251" s="1"/>
  <c r="K60" i="251" s="1"/>
  <c r="J49" i="251"/>
  <c r="J52" i="251" s="1"/>
  <c r="J54" i="251" s="1"/>
  <c r="J57" i="251" s="1"/>
  <c r="J60" i="251" s="1"/>
  <c r="L48" i="251"/>
  <c r="L49" i="251" s="1"/>
  <c r="L52" i="251" s="1"/>
  <c r="L54" i="251" s="1"/>
  <c r="L57" i="251" s="1"/>
  <c r="L60" i="251" s="1"/>
  <c r="K48" i="251"/>
  <c r="J48" i="251"/>
  <c r="I48" i="251"/>
  <c r="H48" i="251"/>
  <c r="G48" i="251"/>
  <c r="F48" i="251"/>
  <c r="E48" i="251"/>
  <c r="D48" i="251"/>
  <c r="C48" i="251"/>
  <c r="L33" i="251"/>
  <c r="K33" i="251"/>
  <c r="J33" i="251"/>
  <c r="I33" i="251"/>
  <c r="H33" i="251"/>
  <c r="H49" i="251" s="1"/>
  <c r="H52" i="251" s="1"/>
  <c r="H54" i="251" s="1"/>
  <c r="H57" i="251" s="1"/>
  <c r="H60" i="251" s="1"/>
  <c r="G33" i="251"/>
  <c r="F33" i="251"/>
  <c r="F49" i="251" s="1"/>
  <c r="F52" i="251" s="1"/>
  <c r="F54" i="251" s="1"/>
  <c r="F57" i="251" s="1"/>
  <c r="F60" i="251" s="1"/>
  <c r="E33" i="251"/>
  <c r="E49" i="251" s="1"/>
  <c r="E52" i="251" s="1"/>
  <c r="E54" i="251" s="1"/>
  <c r="E57" i="251" s="1"/>
  <c r="E60" i="251" s="1"/>
  <c r="D33" i="251"/>
  <c r="C33" i="251"/>
  <c r="C49" i="251" s="1"/>
  <c r="C52" i="251" s="1"/>
  <c r="C54" i="251" s="1"/>
  <c r="C57" i="251" s="1"/>
  <c r="C60" i="251" s="1"/>
  <c r="J52" i="252"/>
  <c r="J54" i="252" s="1"/>
  <c r="J57" i="252" s="1"/>
  <c r="J60" i="252" s="1"/>
  <c r="J49" i="252"/>
  <c r="C49" i="252"/>
  <c r="C52" i="252" s="1"/>
  <c r="C54" i="252" s="1"/>
  <c r="C57" i="252" s="1"/>
  <c r="C60" i="252" s="1"/>
  <c r="L48" i="252"/>
  <c r="L49" i="252" s="1"/>
  <c r="L52" i="252" s="1"/>
  <c r="L54" i="252" s="1"/>
  <c r="L57" i="252" s="1"/>
  <c r="L60" i="252" s="1"/>
  <c r="K48" i="252"/>
  <c r="J48" i="252"/>
  <c r="I48" i="252"/>
  <c r="H48" i="252"/>
  <c r="G48" i="252"/>
  <c r="F48" i="252"/>
  <c r="E48" i="252"/>
  <c r="D48" i="252"/>
  <c r="C48" i="252"/>
  <c r="L33" i="252"/>
  <c r="K33" i="252"/>
  <c r="K49" i="252" s="1"/>
  <c r="K52" i="252" s="1"/>
  <c r="K54" i="252" s="1"/>
  <c r="K57" i="252" s="1"/>
  <c r="K60" i="252" s="1"/>
  <c r="J33" i="252"/>
  <c r="I33" i="252"/>
  <c r="H33" i="252"/>
  <c r="H49" i="252" s="1"/>
  <c r="H52" i="252" s="1"/>
  <c r="H54" i="252" s="1"/>
  <c r="H57" i="252" s="1"/>
  <c r="H60" i="252" s="1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C33" i="252"/>
  <c r="H49" i="253"/>
  <c r="H52" i="253" s="1"/>
  <c r="H54" i="253" s="1"/>
  <c r="H57" i="253" s="1"/>
  <c r="H60" i="253" s="1"/>
  <c r="L48" i="253"/>
  <c r="K48" i="253"/>
  <c r="J48" i="253"/>
  <c r="I48" i="253"/>
  <c r="H48" i="253"/>
  <c r="G48" i="253"/>
  <c r="F48" i="253"/>
  <c r="E48" i="253"/>
  <c r="D48" i="253"/>
  <c r="C48" i="253"/>
  <c r="L33" i="253"/>
  <c r="L49" i="253" s="1"/>
  <c r="L52" i="253" s="1"/>
  <c r="L54" i="253" s="1"/>
  <c r="L57" i="253" s="1"/>
  <c r="L60" i="253" s="1"/>
  <c r="K33" i="253"/>
  <c r="J33" i="253"/>
  <c r="I33" i="253"/>
  <c r="I49" i="253" s="1"/>
  <c r="I52" i="253" s="1"/>
  <c r="I54" i="253" s="1"/>
  <c r="I57" i="253" s="1"/>
  <c r="I60" i="253" s="1"/>
  <c r="H33" i="253"/>
  <c r="G33" i="253"/>
  <c r="G49" i="253" s="1"/>
  <c r="G52" i="253" s="1"/>
  <c r="G54" i="253" s="1"/>
  <c r="G57" i="253" s="1"/>
  <c r="G60" i="253" s="1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G49" i="254"/>
  <c r="G52" i="254" s="1"/>
  <c r="G54" i="254" s="1"/>
  <c r="G57" i="254" s="1"/>
  <c r="G60" i="254" s="1"/>
  <c r="E49" i="254"/>
  <c r="E52" i="254" s="1"/>
  <c r="E54" i="254" s="1"/>
  <c r="E57" i="254" s="1"/>
  <c r="E60" i="254" s="1"/>
  <c r="L48" i="254"/>
  <c r="K48" i="254"/>
  <c r="J48" i="254"/>
  <c r="I48" i="254"/>
  <c r="H48" i="254"/>
  <c r="G48" i="254"/>
  <c r="F48" i="254"/>
  <c r="E48" i="254"/>
  <c r="D48" i="254"/>
  <c r="C48" i="254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G33" i="254"/>
  <c r="F33" i="254"/>
  <c r="F49" i="254" s="1"/>
  <c r="F52" i="254" s="1"/>
  <c r="F54" i="254" s="1"/>
  <c r="F57" i="254" s="1"/>
  <c r="F60" i="254" s="1"/>
  <c r="E33" i="254"/>
  <c r="D33" i="254"/>
  <c r="C33" i="254"/>
  <c r="C49" i="254" s="1"/>
  <c r="C52" i="254" s="1"/>
  <c r="C54" i="254" s="1"/>
  <c r="C57" i="254" s="1"/>
  <c r="C60" i="254" s="1"/>
  <c r="E49" i="255"/>
  <c r="E52" i="255" s="1"/>
  <c r="E54" i="255" s="1"/>
  <c r="E57" i="255" s="1"/>
  <c r="E60" i="255" s="1"/>
  <c r="L48" i="255"/>
  <c r="K48" i="255"/>
  <c r="J48" i="255"/>
  <c r="I48" i="255"/>
  <c r="H48" i="255"/>
  <c r="G48" i="255"/>
  <c r="F48" i="255"/>
  <c r="E48" i="255"/>
  <c r="D48" i="255"/>
  <c r="C48" i="255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G49" i="255" s="1"/>
  <c r="G52" i="255" s="1"/>
  <c r="G54" i="255" s="1"/>
  <c r="G57" i="255" s="1"/>
  <c r="G60" i="255" s="1"/>
  <c r="F33" i="255"/>
  <c r="E33" i="255"/>
  <c r="D33" i="255"/>
  <c r="D49" i="255" s="1"/>
  <c r="D52" i="255" s="1"/>
  <c r="D54" i="255" s="1"/>
  <c r="D57" i="255" s="1"/>
  <c r="D60" i="255" s="1"/>
  <c r="C33" i="255"/>
  <c r="K49" i="256"/>
  <c r="K52" i="256" s="1"/>
  <c r="K54" i="256" s="1"/>
  <c r="K57" i="256" s="1"/>
  <c r="K60" i="256" s="1"/>
  <c r="L48" i="256"/>
  <c r="K48" i="256"/>
  <c r="J48" i="256"/>
  <c r="I48" i="256"/>
  <c r="H48" i="256"/>
  <c r="G48" i="256"/>
  <c r="F48" i="256"/>
  <c r="E48" i="256"/>
  <c r="D48" i="256"/>
  <c r="D49" i="256" s="1"/>
  <c r="D52" i="256" s="1"/>
  <c r="D54" i="256" s="1"/>
  <c r="D57" i="256" s="1"/>
  <c r="D60" i="256" s="1"/>
  <c r="C48" i="256"/>
  <c r="L33" i="256"/>
  <c r="K33" i="256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E33" i="256"/>
  <c r="E49" i="256" s="1"/>
  <c r="E52" i="256" s="1"/>
  <c r="E54" i="256" s="1"/>
  <c r="E57" i="256" s="1"/>
  <c r="E60" i="256" s="1"/>
  <c r="D33" i="256"/>
  <c r="C33" i="256"/>
  <c r="C49" i="256" s="1"/>
  <c r="C52" i="256" s="1"/>
  <c r="C54" i="256" s="1"/>
  <c r="C57" i="256" s="1"/>
  <c r="C60" i="256" s="1"/>
  <c r="L48" i="257"/>
  <c r="K48" i="257"/>
  <c r="J48" i="257"/>
  <c r="I48" i="257"/>
  <c r="H48" i="257"/>
  <c r="G48" i="257"/>
  <c r="F48" i="257"/>
  <c r="E48" i="257"/>
  <c r="D48" i="257"/>
  <c r="C48" i="257"/>
  <c r="L33" i="257"/>
  <c r="L49" i="257" s="1"/>
  <c r="L52" i="257" s="1"/>
  <c r="L54" i="257" s="1"/>
  <c r="L57" i="257" s="1"/>
  <c r="L60" i="257" s="1"/>
  <c r="K33" i="257"/>
  <c r="K49" i="257" s="1"/>
  <c r="K52" i="257" s="1"/>
  <c r="K54" i="257" s="1"/>
  <c r="K57" i="257" s="1"/>
  <c r="K60" i="257" s="1"/>
  <c r="J33" i="257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E33" i="257"/>
  <c r="E49" i="257" s="1"/>
  <c r="E52" i="257" s="1"/>
  <c r="E54" i="257" s="1"/>
  <c r="E57" i="257" s="1"/>
  <c r="E60" i="257" s="1"/>
  <c r="D33" i="257"/>
  <c r="C33" i="257"/>
  <c r="C49" i="257" s="1"/>
  <c r="C52" i="257" s="1"/>
  <c r="C54" i="257" s="1"/>
  <c r="C57" i="257" s="1"/>
  <c r="C60" i="257" s="1"/>
  <c r="L48" i="258"/>
  <c r="K48" i="258"/>
  <c r="J48" i="258"/>
  <c r="I48" i="258"/>
  <c r="H48" i="258"/>
  <c r="G48" i="258"/>
  <c r="F48" i="258"/>
  <c r="E48" i="258"/>
  <c r="D48" i="258"/>
  <c r="C48" i="258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I49" i="258" s="1"/>
  <c r="I52" i="258" s="1"/>
  <c r="I54" i="258" s="1"/>
  <c r="I57" i="258" s="1"/>
  <c r="I60" i="258" s="1"/>
  <c r="H33" i="258"/>
  <c r="G33" i="258"/>
  <c r="G49" i="258" s="1"/>
  <c r="G52" i="258" s="1"/>
  <c r="G54" i="258" s="1"/>
  <c r="G57" i="258" s="1"/>
  <c r="G60" i="258" s="1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C33" i="258"/>
  <c r="C49" i="258" s="1"/>
  <c r="C52" i="258" s="1"/>
  <c r="C54" i="258" s="1"/>
  <c r="C57" i="258" s="1"/>
  <c r="C60" i="258" s="1"/>
  <c r="L48" i="1"/>
  <c r="K48" i="1"/>
  <c r="J48" i="1"/>
  <c r="I48" i="1"/>
  <c r="H48" i="1"/>
  <c r="G48" i="1"/>
  <c r="F48" i="1"/>
  <c r="E48" i="1"/>
  <c r="E49" i="1" s="1"/>
  <c r="E52" i="1" s="1"/>
  <c r="E54" i="1" s="1"/>
  <c r="E57" i="1" s="1"/>
  <c r="E60" i="1" s="1"/>
  <c r="D48" i="1"/>
  <c r="D49" i="1" s="1"/>
  <c r="D52" i="1" s="1"/>
  <c r="D54" i="1" s="1"/>
  <c r="D57" i="1" s="1"/>
  <c r="D60" i="1" s="1"/>
  <c r="C48" i="1"/>
  <c r="C49" i="1" s="1"/>
  <c r="C52" i="1" s="1"/>
  <c r="C54" i="1" s="1"/>
  <c r="C57" i="1" s="1"/>
  <c r="C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F33" i="1"/>
  <c r="E33" i="1"/>
  <c r="D33" i="1"/>
  <c r="C33" i="1"/>
  <c r="C49" i="207" l="1"/>
  <c r="C52" i="207" s="1"/>
  <c r="C54" i="207" s="1"/>
  <c r="C57" i="207" s="1"/>
  <c r="C60" i="207" s="1"/>
  <c r="L49" i="202"/>
  <c r="L52" i="202" s="1"/>
  <c r="L54" i="202" s="1"/>
  <c r="L57" i="202" s="1"/>
  <c r="L60" i="202" s="1"/>
  <c r="C49" i="244"/>
  <c r="C52" i="244" s="1"/>
  <c r="C54" i="244" s="1"/>
  <c r="C57" i="244" s="1"/>
  <c r="C60" i="244" s="1"/>
  <c r="L49" i="256"/>
  <c r="L52" i="256" s="1"/>
  <c r="L54" i="256" s="1"/>
  <c r="L57" i="256" s="1"/>
  <c r="L60" i="256" s="1"/>
  <c r="D49" i="251"/>
  <c r="D52" i="251" s="1"/>
  <c r="D54" i="251" s="1"/>
  <c r="D57" i="251" s="1"/>
  <c r="D60" i="251" s="1"/>
  <c r="D49" i="244"/>
  <c r="D52" i="244" s="1"/>
  <c r="D54" i="244" s="1"/>
  <c r="D57" i="244" s="1"/>
  <c r="D60" i="244" s="1"/>
  <c r="E49" i="243"/>
  <c r="E52" i="243" s="1"/>
  <c r="E54" i="243" s="1"/>
  <c r="E57" i="243" s="1"/>
  <c r="E60" i="243" s="1"/>
  <c r="G49" i="242"/>
  <c r="G52" i="242" s="1"/>
  <c r="G54" i="242" s="1"/>
  <c r="G57" i="242" s="1"/>
  <c r="G60" i="242" s="1"/>
  <c r="I49" i="241"/>
  <c r="I52" i="241" s="1"/>
  <c r="I54" i="241" s="1"/>
  <c r="I57" i="241" s="1"/>
  <c r="I60" i="241" s="1"/>
  <c r="K49" i="240"/>
  <c r="K52" i="240" s="1"/>
  <c r="K54" i="240" s="1"/>
  <c r="K57" i="240" s="1"/>
  <c r="K60" i="240" s="1"/>
  <c r="L49" i="231"/>
  <c r="L52" i="231" s="1"/>
  <c r="L54" i="231" s="1"/>
  <c r="L57" i="231" s="1"/>
  <c r="L60" i="231" s="1"/>
  <c r="D49" i="188"/>
  <c r="D52" i="188" s="1"/>
  <c r="D54" i="188" s="1"/>
  <c r="D57" i="188" s="1"/>
  <c r="D60" i="188" s="1"/>
  <c r="D49" i="187"/>
  <c r="D52" i="187" s="1"/>
  <c r="D54" i="187" s="1"/>
  <c r="D57" i="187" s="1"/>
  <c r="D60" i="187" s="1"/>
  <c r="D49" i="186"/>
  <c r="D52" i="186" s="1"/>
  <c r="D54" i="186" s="1"/>
  <c r="D57" i="186" s="1"/>
  <c r="D60" i="186" s="1"/>
  <c r="G49" i="170"/>
  <c r="G52" i="170" s="1"/>
  <c r="G54" i="170" s="1"/>
  <c r="G57" i="170" s="1"/>
  <c r="G60" i="170" s="1"/>
  <c r="D49" i="169"/>
  <c r="D52" i="169" s="1"/>
  <c r="D54" i="169" s="1"/>
  <c r="D57" i="169" s="1"/>
  <c r="D60" i="169" s="1"/>
  <c r="H49" i="157"/>
  <c r="H52" i="157" s="1"/>
  <c r="H54" i="157" s="1"/>
  <c r="H57" i="157" s="1"/>
  <c r="H60" i="157" s="1"/>
  <c r="H49" i="156"/>
  <c r="H52" i="156" s="1"/>
  <c r="H54" i="156" s="1"/>
  <c r="H57" i="156" s="1"/>
  <c r="H60" i="156" s="1"/>
  <c r="H49" i="155"/>
  <c r="H52" i="155" s="1"/>
  <c r="H54" i="155" s="1"/>
  <c r="H57" i="155" s="1"/>
  <c r="H60" i="155" s="1"/>
  <c r="K49" i="148"/>
  <c r="K52" i="148" s="1"/>
  <c r="K54" i="148" s="1"/>
  <c r="K57" i="148" s="1"/>
  <c r="K60" i="148" s="1"/>
  <c r="L49" i="140"/>
  <c r="L52" i="140" s="1"/>
  <c r="L54" i="140" s="1"/>
  <c r="L57" i="140" s="1"/>
  <c r="L60" i="140" s="1"/>
  <c r="G49" i="136"/>
  <c r="G52" i="136" s="1"/>
  <c r="G54" i="136" s="1"/>
  <c r="G57" i="136" s="1"/>
  <c r="G60" i="136" s="1"/>
  <c r="I49" i="135"/>
  <c r="I52" i="135" s="1"/>
  <c r="I54" i="135" s="1"/>
  <c r="I57" i="135" s="1"/>
  <c r="I60" i="135" s="1"/>
  <c r="D49" i="113"/>
  <c r="D52" i="113" s="1"/>
  <c r="D54" i="113" s="1"/>
  <c r="D57" i="113" s="1"/>
  <c r="D60" i="113" s="1"/>
  <c r="F49" i="112"/>
  <c r="F52" i="112" s="1"/>
  <c r="F54" i="112" s="1"/>
  <c r="F57" i="112" s="1"/>
  <c r="F60" i="112" s="1"/>
  <c r="H49" i="111"/>
  <c r="H52" i="111" s="1"/>
  <c r="H54" i="111" s="1"/>
  <c r="H57" i="111" s="1"/>
  <c r="H60" i="111" s="1"/>
  <c r="J49" i="110"/>
  <c r="J52" i="110" s="1"/>
  <c r="J54" i="110" s="1"/>
  <c r="J57" i="110" s="1"/>
  <c r="J60" i="110" s="1"/>
  <c r="L49" i="109"/>
  <c r="L52" i="109" s="1"/>
  <c r="L54" i="109" s="1"/>
  <c r="L57" i="109" s="1"/>
  <c r="L60" i="109" s="1"/>
  <c r="L49" i="98"/>
  <c r="L52" i="98" s="1"/>
  <c r="L54" i="98" s="1"/>
  <c r="L57" i="98" s="1"/>
  <c r="L60" i="98" s="1"/>
  <c r="L49" i="96"/>
  <c r="L52" i="96" s="1"/>
  <c r="L54" i="96" s="1"/>
  <c r="L57" i="96" s="1"/>
  <c r="L60" i="96" s="1"/>
  <c r="G49" i="77"/>
  <c r="G52" i="77" s="1"/>
  <c r="G54" i="77" s="1"/>
  <c r="G57" i="77" s="1"/>
  <c r="G60" i="77" s="1"/>
  <c r="G49" i="59"/>
  <c r="G52" i="59" s="1"/>
  <c r="G54" i="59" s="1"/>
  <c r="G57" i="59" s="1"/>
  <c r="G60" i="59" s="1"/>
  <c r="C49" i="52"/>
  <c r="C52" i="52" s="1"/>
  <c r="C54" i="52" s="1"/>
  <c r="C57" i="52" s="1"/>
  <c r="C60" i="52" s="1"/>
  <c r="E49" i="35"/>
  <c r="E52" i="35" s="1"/>
  <c r="E54" i="35" s="1"/>
  <c r="E57" i="35" s="1"/>
  <c r="E60" i="35" s="1"/>
  <c r="K49" i="210"/>
  <c r="K52" i="210" s="1"/>
  <c r="K54" i="210" s="1"/>
  <c r="K57" i="210" s="1"/>
  <c r="K60" i="210" s="1"/>
  <c r="H49" i="254"/>
  <c r="H52" i="254" s="1"/>
  <c r="H54" i="254" s="1"/>
  <c r="H57" i="254" s="1"/>
  <c r="H60" i="254" s="1"/>
  <c r="F49" i="249"/>
  <c r="F52" i="249" s="1"/>
  <c r="F54" i="249" s="1"/>
  <c r="F57" i="249" s="1"/>
  <c r="F60" i="249" s="1"/>
  <c r="J49" i="232"/>
  <c r="J52" i="232" s="1"/>
  <c r="J54" i="232" s="1"/>
  <c r="J57" i="232" s="1"/>
  <c r="J60" i="232" s="1"/>
  <c r="I49" i="249"/>
  <c r="I52" i="249" s="1"/>
  <c r="I54" i="249" s="1"/>
  <c r="I57" i="249" s="1"/>
  <c r="I60" i="249" s="1"/>
  <c r="G49" i="248"/>
  <c r="G52" i="248" s="1"/>
  <c r="G54" i="248" s="1"/>
  <c r="G57" i="248" s="1"/>
  <c r="G60" i="248" s="1"/>
  <c r="C49" i="245"/>
  <c r="C52" i="245" s="1"/>
  <c r="C54" i="245" s="1"/>
  <c r="C57" i="245" s="1"/>
  <c r="C60" i="245" s="1"/>
  <c r="E49" i="244"/>
  <c r="E52" i="244" s="1"/>
  <c r="E54" i="244" s="1"/>
  <c r="E57" i="244" s="1"/>
  <c r="E60" i="244" s="1"/>
  <c r="F49" i="243"/>
  <c r="F52" i="243" s="1"/>
  <c r="F54" i="243" s="1"/>
  <c r="F57" i="243" s="1"/>
  <c r="F60" i="243" s="1"/>
  <c r="H49" i="242"/>
  <c r="H52" i="242" s="1"/>
  <c r="H54" i="242" s="1"/>
  <c r="H57" i="242" s="1"/>
  <c r="H60" i="242" s="1"/>
  <c r="J49" i="241"/>
  <c r="J52" i="241" s="1"/>
  <c r="J54" i="241" s="1"/>
  <c r="J57" i="241" s="1"/>
  <c r="J60" i="241" s="1"/>
  <c r="L49" i="240"/>
  <c r="L52" i="240" s="1"/>
  <c r="L54" i="240" s="1"/>
  <c r="L57" i="240" s="1"/>
  <c r="L60" i="240" s="1"/>
  <c r="D49" i="239"/>
  <c r="D52" i="239" s="1"/>
  <c r="D54" i="239" s="1"/>
  <c r="D57" i="239" s="1"/>
  <c r="D60" i="239" s="1"/>
  <c r="F49" i="238"/>
  <c r="F52" i="238" s="1"/>
  <c r="F54" i="238" s="1"/>
  <c r="F57" i="238" s="1"/>
  <c r="F60" i="238" s="1"/>
  <c r="H49" i="237"/>
  <c r="H52" i="237" s="1"/>
  <c r="H54" i="237" s="1"/>
  <c r="H57" i="237" s="1"/>
  <c r="H60" i="237" s="1"/>
  <c r="C49" i="228"/>
  <c r="C52" i="228" s="1"/>
  <c r="C54" i="228" s="1"/>
  <c r="C57" i="228" s="1"/>
  <c r="C60" i="228" s="1"/>
  <c r="C49" i="211"/>
  <c r="C52" i="211" s="1"/>
  <c r="C54" i="211" s="1"/>
  <c r="C57" i="211" s="1"/>
  <c r="C60" i="211" s="1"/>
  <c r="E49" i="210"/>
  <c r="E52" i="210" s="1"/>
  <c r="E54" i="210" s="1"/>
  <c r="E57" i="210" s="1"/>
  <c r="E60" i="210" s="1"/>
  <c r="G49" i="209"/>
  <c r="G52" i="209" s="1"/>
  <c r="G54" i="209" s="1"/>
  <c r="G57" i="209" s="1"/>
  <c r="G60" i="209" s="1"/>
  <c r="I49" i="208"/>
  <c r="I52" i="208" s="1"/>
  <c r="I54" i="208" s="1"/>
  <c r="I57" i="208" s="1"/>
  <c r="I60" i="208" s="1"/>
  <c r="K49" i="207"/>
  <c r="K52" i="207" s="1"/>
  <c r="K54" i="207" s="1"/>
  <c r="K57" i="207" s="1"/>
  <c r="K60" i="207" s="1"/>
  <c r="C49" i="206"/>
  <c r="C52" i="206" s="1"/>
  <c r="C54" i="206" s="1"/>
  <c r="C57" i="206" s="1"/>
  <c r="C60" i="206" s="1"/>
  <c r="D49" i="199"/>
  <c r="D52" i="199" s="1"/>
  <c r="D54" i="199" s="1"/>
  <c r="D57" i="199" s="1"/>
  <c r="D60" i="199" s="1"/>
  <c r="F49" i="198"/>
  <c r="F52" i="198" s="1"/>
  <c r="F54" i="198" s="1"/>
  <c r="F57" i="198" s="1"/>
  <c r="F60" i="198" s="1"/>
  <c r="F49" i="197"/>
  <c r="F52" i="197" s="1"/>
  <c r="F54" i="197" s="1"/>
  <c r="F57" i="197" s="1"/>
  <c r="F60" i="197" s="1"/>
  <c r="E49" i="196"/>
  <c r="E52" i="196" s="1"/>
  <c r="E54" i="196" s="1"/>
  <c r="E57" i="196" s="1"/>
  <c r="E60" i="196" s="1"/>
  <c r="E49" i="195"/>
  <c r="E52" i="195" s="1"/>
  <c r="E54" i="195" s="1"/>
  <c r="E57" i="195" s="1"/>
  <c r="E60" i="195" s="1"/>
  <c r="E49" i="194"/>
  <c r="E52" i="194" s="1"/>
  <c r="E54" i="194" s="1"/>
  <c r="E57" i="194" s="1"/>
  <c r="E60" i="194" s="1"/>
  <c r="E49" i="193"/>
  <c r="E52" i="193" s="1"/>
  <c r="E54" i="193" s="1"/>
  <c r="E57" i="193" s="1"/>
  <c r="E60" i="193" s="1"/>
  <c r="E49" i="187"/>
  <c r="E52" i="187" s="1"/>
  <c r="E54" i="187" s="1"/>
  <c r="E57" i="187" s="1"/>
  <c r="E60" i="187" s="1"/>
  <c r="E49" i="186"/>
  <c r="E52" i="186" s="1"/>
  <c r="E54" i="186" s="1"/>
  <c r="E57" i="186" s="1"/>
  <c r="E60" i="186" s="1"/>
  <c r="D49" i="173"/>
  <c r="D52" i="173" s="1"/>
  <c r="D54" i="173" s="1"/>
  <c r="D57" i="173" s="1"/>
  <c r="D60" i="173" s="1"/>
  <c r="I49" i="171"/>
  <c r="I52" i="171" s="1"/>
  <c r="I54" i="171" s="1"/>
  <c r="I57" i="171" s="1"/>
  <c r="I60" i="171" s="1"/>
  <c r="E49" i="169"/>
  <c r="E52" i="169" s="1"/>
  <c r="E54" i="169" s="1"/>
  <c r="E57" i="169" s="1"/>
  <c r="E60" i="169" s="1"/>
  <c r="I49" i="155"/>
  <c r="I52" i="155" s="1"/>
  <c r="I54" i="155" s="1"/>
  <c r="I57" i="155" s="1"/>
  <c r="I60" i="155" s="1"/>
  <c r="J49" i="118"/>
  <c r="J52" i="118" s="1"/>
  <c r="J54" i="118" s="1"/>
  <c r="J57" i="118" s="1"/>
  <c r="J60" i="118" s="1"/>
  <c r="L49" i="104"/>
  <c r="L52" i="104" s="1"/>
  <c r="L54" i="104" s="1"/>
  <c r="L57" i="104" s="1"/>
  <c r="L60" i="104" s="1"/>
  <c r="F49" i="88"/>
  <c r="F52" i="88" s="1"/>
  <c r="F54" i="88" s="1"/>
  <c r="F57" i="88" s="1"/>
  <c r="F60" i="88" s="1"/>
  <c r="E49" i="36"/>
  <c r="E52" i="36" s="1"/>
  <c r="E54" i="36" s="1"/>
  <c r="E57" i="36" s="1"/>
  <c r="E60" i="36" s="1"/>
  <c r="G49" i="176"/>
  <c r="G52" i="176" s="1"/>
  <c r="G54" i="176" s="1"/>
  <c r="G57" i="176" s="1"/>
  <c r="G60" i="176" s="1"/>
  <c r="H49" i="229"/>
  <c r="H52" i="229" s="1"/>
  <c r="H54" i="229" s="1"/>
  <c r="H57" i="229" s="1"/>
  <c r="H60" i="229" s="1"/>
  <c r="G49" i="212"/>
  <c r="G52" i="212" s="1"/>
  <c r="G54" i="212" s="1"/>
  <c r="G57" i="212" s="1"/>
  <c r="G60" i="212" s="1"/>
  <c r="J49" i="253"/>
  <c r="J52" i="253" s="1"/>
  <c r="J54" i="253" s="1"/>
  <c r="J57" i="253" s="1"/>
  <c r="J60" i="253" s="1"/>
  <c r="H49" i="248"/>
  <c r="H52" i="248" s="1"/>
  <c r="H54" i="248" s="1"/>
  <c r="H57" i="248" s="1"/>
  <c r="H60" i="248" s="1"/>
  <c r="D49" i="245"/>
  <c r="D52" i="245" s="1"/>
  <c r="D54" i="245" s="1"/>
  <c r="D57" i="245" s="1"/>
  <c r="D60" i="245" s="1"/>
  <c r="F49" i="244"/>
  <c r="F52" i="244" s="1"/>
  <c r="F54" i="244" s="1"/>
  <c r="F57" i="244" s="1"/>
  <c r="F60" i="244" s="1"/>
  <c r="G49" i="243"/>
  <c r="G52" i="243" s="1"/>
  <c r="G54" i="243" s="1"/>
  <c r="G57" i="243" s="1"/>
  <c r="G60" i="243" s="1"/>
  <c r="I49" i="242"/>
  <c r="I52" i="242" s="1"/>
  <c r="I54" i="242" s="1"/>
  <c r="I57" i="242" s="1"/>
  <c r="I60" i="242" s="1"/>
  <c r="K49" i="241"/>
  <c r="K52" i="241" s="1"/>
  <c r="K54" i="241" s="1"/>
  <c r="K57" i="241" s="1"/>
  <c r="K60" i="241" s="1"/>
  <c r="J49" i="236"/>
  <c r="J52" i="236" s="1"/>
  <c r="J54" i="236" s="1"/>
  <c r="J57" i="236" s="1"/>
  <c r="J60" i="236" s="1"/>
  <c r="I49" i="220"/>
  <c r="I52" i="220" s="1"/>
  <c r="I54" i="220" s="1"/>
  <c r="I57" i="220" s="1"/>
  <c r="I60" i="220" s="1"/>
  <c r="G49" i="204"/>
  <c r="G52" i="204" s="1"/>
  <c r="G54" i="204" s="1"/>
  <c r="G57" i="204" s="1"/>
  <c r="G60" i="204" s="1"/>
  <c r="I49" i="203"/>
  <c r="I52" i="203" s="1"/>
  <c r="I54" i="203" s="1"/>
  <c r="I57" i="203" s="1"/>
  <c r="I60" i="203" s="1"/>
  <c r="K49" i="202"/>
  <c r="K52" i="202" s="1"/>
  <c r="K54" i="202" s="1"/>
  <c r="K57" i="202" s="1"/>
  <c r="K60" i="202" s="1"/>
  <c r="K49" i="158"/>
  <c r="K52" i="158" s="1"/>
  <c r="K54" i="158" s="1"/>
  <c r="K57" i="158" s="1"/>
  <c r="K60" i="158" s="1"/>
  <c r="E49" i="152"/>
  <c r="E52" i="152" s="1"/>
  <c r="E54" i="152" s="1"/>
  <c r="E57" i="152" s="1"/>
  <c r="E60" i="152" s="1"/>
  <c r="G49" i="151"/>
  <c r="G52" i="151" s="1"/>
  <c r="G54" i="151" s="1"/>
  <c r="G57" i="151" s="1"/>
  <c r="G60" i="151" s="1"/>
  <c r="C49" i="150"/>
  <c r="C52" i="150" s="1"/>
  <c r="C54" i="150" s="1"/>
  <c r="C57" i="150" s="1"/>
  <c r="C60" i="150" s="1"/>
  <c r="L49" i="144"/>
  <c r="L52" i="144" s="1"/>
  <c r="L54" i="144" s="1"/>
  <c r="L57" i="144" s="1"/>
  <c r="L60" i="144" s="1"/>
  <c r="H49" i="137"/>
  <c r="H52" i="137" s="1"/>
  <c r="H54" i="137" s="1"/>
  <c r="H57" i="137" s="1"/>
  <c r="H60" i="137" s="1"/>
  <c r="C49" i="124"/>
  <c r="C52" i="124" s="1"/>
  <c r="C54" i="124" s="1"/>
  <c r="C57" i="124" s="1"/>
  <c r="C60" i="124" s="1"/>
  <c r="J49" i="119"/>
  <c r="J52" i="119" s="1"/>
  <c r="J54" i="119" s="1"/>
  <c r="J57" i="119" s="1"/>
  <c r="J60" i="119" s="1"/>
  <c r="C49" i="115"/>
  <c r="C52" i="115" s="1"/>
  <c r="C54" i="115" s="1"/>
  <c r="C57" i="115" s="1"/>
  <c r="C60" i="115" s="1"/>
  <c r="D49" i="114"/>
  <c r="D52" i="114" s="1"/>
  <c r="D54" i="114" s="1"/>
  <c r="D57" i="114" s="1"/>
  <c r="D60" i="114" s="1"/>
  <c r="F49" i="113"/>
  <c r="F52" i="113" s="1"/>
  <c r="F54" i="113" s="1"/>
  <c r="F57" i="113" s="1"/>
  <c r="F60" i="113" s="1"/>
  <c r="H49" i="112"/>
  <c r="H52" i="112" s="1"/>
  <c r="H54" i="112" s="1"/>
  <c r="H57" i="112" s="1"/>
  <c r="H60" i="112" s="1"/>
  <c r="J49" i="111"/>
  <c r="J52" i="111" s="1"/>
  <c r="J54" i="111" s="1"/>
  <c r="J57" i="111" s="1"/>
  <c r="J60" i="111" s="1"/>
  <c r="L49" i="110"/>
  <c r="L52" i="110" s="1"/>
  <c r="L54" i="110" s="1"/>
  <c r="L57" i="110" s="1"/>
  <c r="L60" i="110" s="1"/>
  <c r="G49" i="99"/>
  <c r="G52" i="99" s="1"/>
  <c r="G54" i="99" s="1"/>
  <c r="G57" i="99" s="1"/>
  <c r="G60" i="99" s="1"/>
  <c r="J49" i="90"/>
  <c r="J52" i="90" s="1"/>
  <c r="J54" i="90" s="1"/>
  <c r="J57" i="90" s="1"/>
  <c r="J60" i="90" s="1"/>
  <c r="G49" i="1"/>
  <c r="G52" i="1" s="1"/>
  <c r="G54" i="1" s="1"/>
  <c r="G57" i="1" s="1"/>
  <c r="G60" i="1" s="1"/>
  <c r="D49" i="258"/>
  <c r="D52" i="258" s="1"/>
  <c r="D54" i="258" s="1"/>
  <c r="D57" i="258" s="1"/>
  <c r="D60" i="258" s="1"/>
  <c r="D49" i="257"/>
  <c r="D52" i="257" s="1"/>
  <c r="D54" i="257" s="1"/>
  <c r="D57" i="257" s="1"/>
  <c r="D60" i="257" s="1"/>
  <c r="C49" i="255"/>
  <c r="C52" i="255" s="1"/>
  <c r="C54" i="255" s="1"/>
  <c r="C57" i="255" s="1"/>
  <c r="C60" i="255" s="1"/>
  <c r="F49" i="250"/>
  <c r="F52" i="250" s="1"/>
  <c r="F54" i="250" s="1"/>
  <c r="F57" i="250" s="1"/>
  <c r="F60" i="250" s="1"/>
  <c r="G49" i="247"/>
  <c r="G52" i="247" s="1"/>
  <c r="G54" i="247" s="1"/>
  <c r="G57" i="247" s="1"/>
  <c r="G60" i="247" s="1"/>
  <c r="D49" i="246"/>
  <c r="D52" i="246" s="1"/>
  <c r="D54" i="246" s="1"/>
  <c r="D57" i="246" s="1"/>
  <c r="D60" i="246" s="1"/>
  <c r="F49" i="245"/>
  <c r="F52" i="245" s="1"/>
  <c r="F54" i="245" s="1"/>
  <c r="F57" i="245" s="1"/>
  <c r="F60" i="245" s="1"/>
  <c r="H49" i="244"/>
  <c r="H52" i="244" s="1"/>
  <c r="H54" i="244" s="1"/>
  <c r="H57" i="244" s="1"/>
  <c r="H60" i="244" s="1"/>
  <c r="I49" i="243"/>
  <c r="I52" i="243" s="1"/>
  <c r="I54" i="243" s="1"/>
  <c r="I57" i="243" s="1"/>
  <c r="I60" i="243" s="1"/>
  <c r="K49" i="242"/>
  <c r="K52" i="242" s="1"/>
  <c r="K54" i="242" s="1"/>
  <c r="K57" i="242" s="1"/>
  <c r="K60" i="242" s="1"/>
  <c r="C49" i="232"/>
  <c r="C52" i="232" s="1"/>
  <c r="C54" i="232" s="1"/>
  <c r="C57" i="232" s="1"/>
  <c r="C60" i="232" s="1"/>
  <c r="E49" i="230"/>
  <c r="E52" i="230" s="1"/>
  <c r="E54" i="230" s="1"/>
  <c r="E57" i="230" s="1"/>
  <c r="E60" i="230" s="1"/>
  <c r="E49" i="229"/>
  <c r="E52" i="229" s="1"/>
  <c r="E54" i="229" s="1"/>
  <c r="E57" i="229" s="1"/>
  <c r="E60" i="229" s="1"/>
  <c r="F49" i="228"/>
  <c r="F52" i="228" s="1"/>
  <c r="F54" i="228" s="1"/>
  <c r="F57" i="228" s="1"/>
  <c r="F60" i="228" s="1"/>
  <c r="G49" i="227"/>
  <c r="G52" i="227" s="1"/>
  <c r="G54" i="227" s="1"/>
  <c r="G57" i="227" s="1"/>
  <c r="G60" i="227" s="1"/>
  <c r="C49" i="224"/>
  <c r="C52" i="224" s="1"/>
  <c r="C54" i="224" s="1"/>
  <c r="C57" i="224" s="1"/>
  <c r="C60" i="224" s="1"/>
  <c r="G49" i="192"/>
  <c r="G52" i="192" s="1"/>
  <c r="G54" i="192" s="1"/>
  <c r="G57" i="192" s="1"/>
  <c r="G60" i="192" s="1"/>
  <c r="F49" i="191"/>
  <c r="F52" i="191" s="1"/>
  <c r="F54" i="191" s="1"/>
  <c r="F57" i="191" s="1"/>
  <c r="F60" i="191" s="1"/>
  <c r="G49" i="189"/>
  <c r="G52" i="189" s="1"/>
  <c r="G54" i="189" s="1"/>
  <c r="G57" i="189" s="1"/>
  <c r="G60" i="189" s="1"/>
  <c r="H49" i="188"/>
  <c r="H52" i="188" s="1"/>
  <c r="H54" i="188" s="1"/>
  <c r="H57" i="188" s="1"/>
  <c r="H60" i="188" s="1"/>
  <c r="F49" i="185"/>
  <c r="F52" i="185" s="1"/>
  <c r="F54" i="185" s="1"/>
  <c r="F57" i="185" s="1"/>
  <c r="F60" i="185" s="1"/>
  <c r="D49" i="184"/>
  <c r="D52" i="184" s="1"/>
  <c r="D54" i="184" s="1"/>
  <c r="D57" i="184" s="1"/>
  <c r="D60" i="184" s="1"/>
  <c r="J49" i="154"/>
  <c r="J52" i="154" s="1"/>
  <c r="J54" i="154" s="1"/>
  <c r="J57" i="154" s="1"/>
  <c r="J60" i="154" s="1"/>
  <c r="J49" i="137"/>
  <c r="J52" i="137" s="1"/>
  <c r="J54" i="137" s="1"/>
  <c r="J57" i="137" s="1"/>
  <c r="J60" i="137" s="1"/>
  <c r="C49" i="101"/>
  <c r="C52" i="101" s="1"/>
  <c r="C54" i="101" s="1"/>
  <c r="C57" i="101" s="1"/>
  <c r="C60" i="101" s="1"/>
  <c r="L49" i="78"/>
  <c r="L52" i="78" s="1"/>
  <c r="L54" i="78" s="1"/>
  <c r="L57" i="78" s="1"/>
  <c r="L60" i="78" s="1"/>
  <c r="K49" i="74"/>
  <c r="K52" i="74" s="1"/>
  <c r="K54" i="74" s="1"/>
  <c r="K57" i="74" s="1"/>
  <c r="K60" i="74" s="1"/>
  <c r="L49" i="60"/>
  <c r="L52" i="60" s="1"/>
  <c r="L54" i="60" s="1"/>
  <c r="L57" i="60" s="1"/>
  <c r="L60" i="60" s="1"/>
  <c r="L49" i="56"/>
  <c r="L52" i="56" s="1"/>
  <c r="L54" i="56" s="1"/>
  <c r="L57" i="56" s="1"/>
  <c r="L60" i="56" s="1"/>
  <c r="G49" i="52"/>
  <c r="G52" i="52" s="1"/>
  <c r="G54" i="52" s="1"/>
  <c r="G57" i="52" s="1"/>
  <c r="G60" i="52" s="1"/>
  <c r="F49" i="51"/>
  <c r="F52" i="51" s="1"/>
  <c r="F54" i="51" s="1"/>
  <c r="F57" i="51" s="1"/>
  <c r="F60" i="51" s="1"/>
  <c r="I49" i="35"/>
  <c r="I52" i="35" s="1"/>
  <c r="I54" i="35" s="1"/>
  <c r="I57" i="35" s="1"/>
  <c r="I60" i="35" s="1"/>
  <c r="C49" i="22"/>
  <c r="C52" i="22" s="1"/>
  <c r="C54" i="22" s="1"/>
  <c r="C57" i="22" s="1"/>
  <c r="C60" i="22" s="1"/>
  <c r="C49" i="21"/>
  <c r="C52" i="21" s="1"/>
  <c r="C54" i="21" s="1"/>
  <c r="C57" i="21" s="1"/>
  <c r="C60" i="21" s="1"/>
  <c r="E49" i="2"/>
  <c r="E52" i="2" s="1"/>
  <c r="E54" i="2" s="1"/>
  <c r="E57" i="2" s="1"/>
  <c r="E60" i="2" s="1"/>
  <c r="H49" i="227"/>
  <c r="H52" i="227" s="1"/>
  <c r="H54" i="227" s="1"/>
  <c r="H57" i="227" s="1"/>
  <c r="H60" i="227" s="1"/>
  <c r="G49" i="226"/>
  <c r="G52" i="226" s="1"/>
  <c r="G54" i="226" s="1"/>
  <c r="G57" i="226" s="1"/>
  <c r="G60" i="226" s="1"/>
  <c r="C49" i="146"/>
  <c r="C52" i="146" s="1"/>
  <c r="C54" i="146" s="1"/>
  <c r="C57" i="146" s="1"/>
  <c r="C60" i="146" s="1"/>
  <c r="C49" i="145"/>
  <c r="C52" i="145" s="1"/>
  <c r="C54" i="145" s="1"/>
  <c r="C57" i="145" s="1"/>
  <c r="C60" i="145" s="1"/>
  <c r="I49" i="138"/>
  <c r="I52" i="138" s="1"/>
  <c r="I54" i="138" s="1"/>
  <c r="I57" i="138" s="1"/>
  <c r="I60" i="138" s="1"/>
  <c r="K49" i="137"/>
  <c r="K52" i="137" s="1"/>
  <c r="K54" i="137" s="1"/>
  <c r="K57" i="137" s="1"/>
  <c r="K60" i="137" s="1"/>
  <c r="D49" i="122"/>
  <c r="D52" i="122" s="1"/>
  <c r="D54" i="122" s="1"/>
  <c r="D57" i="122" s="1"/>
  <c r="D60" i="122" s="1"/>
  <c r="C49" i="121"/>
  <c r="C52" i="121" s="1"/>
  <c r="C54" i="121" s="1"/>
  <c r="C57" i="121" s="1"/>
  <c r="C60" i="121" s="1"/>
  <c r="D49" i="116"/>
  <c r="D52" i="116" s="1"/>
  <c r="D54" i="116" s="1"/>
  <c r="D57" i="116" s="1"/>
  <c r="D60" i="116" s="1"/>
  <c r="F49" i="103"/>
  <c r="F52" i="103" s="1"/>
  <c r="F54" i="103" s="1"/>
  <c r="F57" i="103" s="1"/>
  <c r="F60" i="103" s="1"/>
  <c r="D49" i="101"/>
  <c r="D52" i="101" s="1"/>
  <c r="D54" i="101" s="1"/>
  <c r="D57" i="101" s="1"/>
  <c r="D60" i="101" s="1"/>
  <c r="L49" i="93"/>
  <c r="L52" i="93" s="1"/>
  <c r="L54" i="93" s="1"/>
  <c r="L57" i="93" s="1"/>
  <c r="L60" i="93" s="1"/>
  <c r="L49" i="75"/>
  <c r="L52" i="75" s="1"/>
  <c r="L54" i="75" s="1"/>
  <c r="L57" i="75" s="1"/>
  <c r="L60" i="75" s="1"/>
  <c r="D49" i="69"/>
  <c r="D52" i="69" s="1"/>
  <c r="D54" i="69" s="1"/>
  <c r="D57" i="69" s="1"/>
  <c r="D60" i="69" s="1"/>
  <c r="D49" i="68"/>
  <c r="D52" i="68" s="1"/>
  <c r="D54" i="68" s="1"/>
  <c r="D57" i="68" s="1"/>
  <c r="D60" i="68" s="1"/>
  <c r="L49" i="59"/>
  <c r="L52" i="59" s="1"/>
  <c r="L54" i="59" s="1"/>
  <c r="L57" i="59" s="1"/>
  <c r="L60" i="59" s="1"/>
  <c r="L49" i="54"/>
  <c r="L52" i="54" s="1"/>
  <c r="L54" i="54" s="1"/>
  <c r="L57" i="54" s="1"/>
  <c r="L60" i="54" s="1"/>
  <c r="H49" i="52"/>
  <c r="H52" i="52" s="1"/>
  <c r="H54" i="52" s="1"/>
  <c r="H57" i="52" s="1"/>
  <c r="H60" i="52" s="1"/>
  <c r="C49" i="234"/>
  <c r="C52" i="234" s="1"/>
  <c r="C54" i="234" s="1"/>
  <c r="C57" i="234" s="1"/>
  <c r="C60" i="234" s="1"/>
  <c r="E49" i="231"/>
  <c r="E52" i="231" s="1"/>
  <c r="E54" i="231" s="1"/>
  <c r="E57" i="231" s="1"/>
  <c r="E60" i="231" s="1"/>
  <c r="G49" i="228"/>
  <c r="G52" i="228" s="1"/>
  <c r="G54" i="228" s="1"/>
  <c r="G57" i="228" s="1"/>
  <c r="G60" i="228" s="1"/>
  <c r="D49" i="224"/>
  <c r="D52" i="224" s="1"/>
  <c r="D54" i="224" s="1"/>
  <c r="D57" i="224" s="1"/>
  <c r="D60" i="224" s="1"/>
  <c r="C49" i="223"/>
  <c r="C52" i="223" s="1"/>
  <c r="C54" i="223" s="1"/>
  <c r="C57" i="223" s="1"/>
  <c r="C60" i="223" s="1"/>
  <c r="I49" i="193"/>
  <c r="I52" i="193" s="1"/>
  <c r="I54" i="193" s="1"/>
  <c r="I57" i="193" s="1"/>
  <c r="I60" i="193" s="1"/>
  <c r="G49" i="191"/>
  <c r="G52" i="191" s="1"/>
  <c r="G54" i="191" s="1"/>
  <c r="G57" i="191" s="1"/>
  <c r="G60" i="191" s="1"/>
  <c r="G49" i="190"/>
  <c r="G52" i="190" s="1"/>
  <c r="G54" i="190" s="1"/>
  <c r="G57" i="190" s="1"/>
  <c r="G60" i="190" s="1"/>
  <c r="H49" i="189"/>
  <c r="H52" i="189" s="1"/>
  <c r="H54" i="189" s="1"/>
  <c r="H57" i="189" s="1"/>
  <c r="H60" i="189" s="1"/>
  <c r="I49" i="187"/>
  <c r="I52" i="187" s="1"/>
  <c r="I54" i="187" s="1"/>
  <c r="I57" i="187" s="1"/>
  <c r="I60" i="187" s="1"/>
  <c r="G49" i="185"/>
  <c r="G52" i="185" s="1"/>
  <c r="G54" i="185" s="1"/>
  <c r="G57" i="185" s="1"/>
  <c r="G60" i="185" s="1"/>
  <c r="I49" i="1"/>
  <c r="I52" i="1" s="1"/>
  <c r="I54" i="1" s="1"/>
  <c r="I57" i="1" s="1"/>
  <c r="I60" i="1" s="1"/>
  <c r="F49" i="257"/>
  <c r="F52" i="257" s="1"/>
  <c r="F54" i="257" s="1"/>
  <c r="F57" i="257" s="1"/>
  <c r="F60" i="257" s="1"/>
  <c r="F49" i="256"/>
  <c r="F52" i="256" s="1"/>
  <c r="F54" i="256" s="1"/>
  <c r="F57" i="256" s="1"/>
  <c r="F60" i="256" s="1"/>
  <c r="D49" i="254"/>
  <c r="D52" i="254" s="1"/>
  <c r="D54" i="254" s="1"/>
  <c r="D57" i="254" s="1"/>
  <c r="D60" i="254" s="1"/>
  <c r="I49" i="247"/>
  <c r="I52" i="247" s="1"/>
  <c r="I54" i="247" s="1"/>
  <c r="I57" i="247" s="1"/>
  <c r="I60" i="247" s="1"/>
  <c r="K49" i="243"/>
  <c r="K52" i="243" s="1"/>
  <c r="K54" i="243" s="1"/>
  <c r="K57" i="243" s="1"/>
  <c r="K60" i="243" s="1"/>
  <c r="K49" i="218"/>
  <c r="K52" i="218" s="1"/>
  <c r="K54" i="218" s="1"/>
  <c r="K57" i="218" s="1"/>
  <c r="K60" i="218" s="1"/>
  <c r="J49" i="193"/>
  <c r="J52" i="193" s="1"/>
  <c r="J54" i="193" s="1"/>
  <c r="J57" i="193" s="1"/>
  <c r="J60" i="193" s="1"/>
  <c r="H49" i="190"/>
  <c r="H52" i="190" s="1"/>
  <c r="H54" i="190" s="1"/>
  <c r="H57" i="190" s="1"/>
  <c r="H60" i="190" s="1"/>
  <c r="J49" i="187"/>
  <c r="J52" i="187" s="1"/>
  <c r="J54" i="187" s="1"/>
  <c r="J57" i="187" s="1"/>
  <c r="J60" i="187" s="1"/>
  <c r="H49" i="185"/>
  <c r="H52" i="185" s="1"/>
  <c r="H54" i="185" s="1"/>
  <c r="H57" i="185" s="1"/>
  <c r="H60" i="185" s="1"/>
  <c r="C49" i="183"/>
  <c r="C52" i="183" s="1"/>
  <c r="C54" i="183" s="1"/>
  <c r="C57" i="183" s="1"/>
  <c r="C60" i="183" s="1"/>
  <c r="C49" i="182"/>
  <c r="C52" i="182" s="1"/>
  <c r="C54" i="182" s="1"/>
  <c r="C57" i="182" s="1"/>
  <c r="C60" i="182" s="1"/>
  <c r="G49" i="168"/>
  <c r="G52" i="168" s="1"/>
  <c r="G54" i="168" s="1"/>
  <c r="G57" i="168" s="1"/>
  <c r="G60" i="168" s="1"/>
  <c r="E49" i="166"/>
  <c r="E52" i="166" s="1"/>
  <c r="E54" i="166" s="1"/>
  <c r="E57" i="166" s="1"/>
  <c r="E60" i="166" s="1"/>
  <c r="E49" i="148"/>
  <c r="E52" i="148" s="1"/>
  <c r="E54" i="148" s="1"/>
  <c r="E57" i="148" s="1"/>
  <c r="E60" i="148" s="1"/>
  <c r="J49" i="138"/>
  <c r="J52" i="138" s="1"/>
  <c r="J54" i="138" s="1"/>
  <c r="J57" i="138" s="1"/>
  <c r="J60" i="138" s="1"/>
  <c r="E49" i="129"/>
  <c r="E52" i="129" s="1"/>
  <c r="E54" i="129" s="1"/>
  <c r="E57" i="129" s="1"/>
  <c r="E60" i="129" s="1"/>
  <c r="H49" i="127"/>
  <c r="H52" i="127" s="1"/>
  <c r="H54" i="127" s="1"/>
  <c r="H57" i="127" s="1"/>
  <c r="H60" i="127" s="1"/>
  <c r="I49" i="126"/>
  <c r="I52" i="126" s="1"/>
  <c r="I54" i="126" s="1"/>
  <c r="I57" i="126" s="1"/>
  <c r="I60" i="126" s="1"/>
  <c r="H49" i="125"/>
  <c r="H52" i="125" s="1"/>
  <c r="H54" i="125" s="1"/>
  <c r="H57" i="125" s="1"/>
  <c r="H60" i="125" s="1"/>
  <c r="G49" i="124"/>
  <c r="G52" i="124" s="1"/>
  <c r="G54" i="124" s="1"/>
  <c r="G57" i="124" s="1"/>
  <c r="G60" i="124" s="1"/>
  <c r="E49" i="122"/>
  <c r="E52" i="122" s="1"/>
  <c r="E54" i="122" s="1"/>
  <c r="E57" i="122" s="1"/>
  <c r="E60" i="122" s="1"/>
  <c r="D49" i="121"/>
  <c r="D52" i="121" s="1"/>
  <c r="D54" i="121" s="1"/>
  <c r="D57" i="121" s="1"/>
  <c r="D60" i="121" s="1"/>
  <c r="E49" i="116"/>
  <c r="E52" i="116" s="1"/>
  <c r="E54" i="116" s="1"/>
  <c r="E57" i="116" s="1"/>
  <c r="E60" i="116" s="1"/>
  <c r="C49" i="105"/>
  <c r="C52" i="105" s="1"/>
  <c r="C54" i="105" s="1"/>
  <c r="C57" i="105" s="1"/>
  <c r="C60" i="105" s="1"/>
  <c r="E49" i="104"/>
  <c r="E52" i="104" s="1"/>
  <c r="E54" i="104" s="1"/>
  <c r="E57" i="104" s="1"/>
  <c r="E60" i="104" s="1"/>
  <c r="G49" i="103"/>
  <c r="G52" i="103" s="1"/>
  <c r="G54" i="103" s="1"/>
  <c r="G57" i="103" s="1"/>
  <c r="G60" i="103" s="1"/>
  <c r="E49" i="101"/>
  <c r="E52" i="101" s="1"/>
  <c r="E54" i="101" s="1"/>
  <c r="E57" i="101" s="1"/>
  <c r="E60" i="101" s="1"/>
  <c r="E49" i="69"/>
  <c r="E52" i="69" s="1"/>
  <c r="E54" i="69" s="1"/>
  <c r="E57" i="69" s="1"/>
  <c r="E60" i="69" s="1"/>
  <c r="G49" i="61"/>
  <c r="G52" i="61" s="1"/>
  <c r="G54" i="61" s="1"/>
  <c r="G57" i="61" s="1"/>
  <c r="G60" i="61" s="1"/>
  <c r="C49" i="54"/>
  <c r="C52" i="54" s="1"/>
  <c r="C54" i="54" s="1"/>
  <c r="C57" i="54" s="1"/>
  <c r="C60" i="54" s="1"/>
  <c r="D49" i="202"/>
  <c r="D52" i="202" s="1"/>
  <c r="D54" i="202" s="1"/>
  <c r="D57" i="202" s="1"/>
  <c r="D60" i="202" s="1"/>
  <c r="F49" i="201"/>
  <c r="F52" i="201" s="1"/>
  <c r="F54" i="201" s="1"/>
  <c r="F57" i="201" s="1"/>
  <c r="F60" i="201" s="1"/>
  <c r="H49" i="200"/>
  <c r="H52" i="200" s="1"/>
  <c r="H54" i="200" s="1"/>
  <c r="H57" i="200" s="1"/>
  <c r="H60" i="200" s="1"/>
  <c r="J49" i="199"/>
  <c r="J52" i="199" s="1"/>
  <c r="J54" i="199" s="1"/>
  <c r="J57" i="199" s="1"/>
  <c r="J60" i="199" s="1"/>
  <c r="L49" i="198"/>
  <c r="L52" i="198" s="1"/>
  <c r="L54" i="198" s="1"/>
  <c r="L57" i="198" s="1"/>
  <c r="L60" i="198" s="1"/>
  <c r="K49" i="196"/>
  <c r="K52" i="196" s="1"/>
  <c r="K54" i="196" s="1"/>
  <c r="K57" i="196" s="1"/>
  <c r="K60" i="196" s="1"/>
  <c r="K49" i="188"/>
  <c r="K52" i="188" s="1"/>
  <c r="K54" i="188" s="1"/>
  <c r="K57" i="188" s="1"/>
  <c r="K60" i="188" s="1"/>
  <c r="K49" i="187"/>
  <c r="K52" i="187" s="1"/>
  <c r="K54" i="187" s="1"/>
  <c r="K57" i="187" s="1"/>
  <c r="K60" i="187" s="1"/>
  <c r="G49" i="167"/>
  <c r="G52" i="167" s="1"/>
  <c r="G54" i="167" s="1"/>
  <c r="G57" i="167" s="1"/>
  <c r="G60" i="167" s="1"/>
  <c r="H49" i="162"/>
  <c r="H52" i="162" s="1"/>
  <c r="H54" i="162" s="1"/>
  <c r="H57" i="162" s="1"/>
  <c r="H60" i="162" s="1"/>
  <c r="K49" i="153"/>
  <c r="K52" i="153" s="1"/>
  <c r="K54" i="153" s="1"/>
  <c r="K57" i="153" s="1"/>
  <c r="K60" i="153" s="1"/>
  <c r="J49" i="152"/>
  <c r="J52" i="152" s="1"/>
  <c r="J54" i="152" s="1"/>
  <c r="J57" i="152" s="1"/>
  <c r="J60" i="152" s="1"/>
  <c r="F49" i="148"/>
  <c r="F52" i="148" s="1"/>
  <c r="F54" i="148" s="1"/>
  <c r="F57" i="148" s="1"/>
  <c r="F60" i="148" s="1"/>
  <c r="I49" i="139"/>
  <c r="I52" i="139" s="1"/>
  <c r="I54" i="139" s="1"/>
  <c r="I57" i="139" s="1"/>
  <c r="I60" i="139" s="1"/>
  <c r="K49" i="138"/>
  <c r="K52" i="138" s="1"/>
  <c r="K54" i="138" s="1"/>
  <c r="K57" i="138" s="1"/>
  <c r="K60" i="138" s="1"/>
  <c r="D49" i="130"/>
  <c r="D52" i="130" s="1"/>
  <c r="D54" i="130" s="1"/>
  <c r="D57" i="130" s="1"/>
  <c r="D60" i="130" s="1"/>
  <c r="F49" i="129"/>
  <c r="F52" i="129" s="1"/>
  <c r="F54" i="129" s="1"/>
  <c r="F57" i="129" s="1"/>
  <c r="F60" i="129" s="1"/>
  <c r="H49" i="128"/>
  <c r="H52" i="128" s="1"/>
  <c r="H54" i="128" s="1"/>
  <c r="H57" i="128" s="1"/>
  <c r="H60" i="128" s="1"/>
  <c r="J49" i="126"/>
  <c r="J52" i="126" s="1"/>
  <c r="J54" i="126" s="1"/>
  <c r="J57" i="126" s="1"/>
  <c r="J60" i="126" s="1"/>
  <c r="I49" i="125"/>
  <c r="I52" i="125" s="1"/>
  <c r="I54" i="125" s="1"/>
  <c r="I57" i="125" s="1"/>
  <c r="I60" i="125" s="1"/>
  <c r="E49" i="117"/>
  <c r="E52" i="117" s="1"/>
  <c r="E54" i="117" s="1"/>
  <c r="E57" i="117" s="1"/>
  <c r="E60" i="117" s="1"/>
  <c r="F49" i="116"/>
  <c r="F52" i="116" s="1"/>
  <c r="F54" i="116" s="1"/>
  <c r="F57" i="116" s="1"/>
  <c r="F60" i="116" s="1"/>
  <c r="D49" i="105"/>
  <c r="D52" i="105" s="1"/>
  <c r="D54" i="105" s="1"/>
  <c r="D57" i="105" s="1"/>
  <c r="D60" i="105" s="1"/>
  <c r="F49" i="104"/>
  <c r="F52" i="104" s="1"/>
  <c r="F54" i="104" s="1"/>
  <c r="F57" i="104" s="1"/>
  <c r="F60" i="104" s="1"/>
  <c r="L49" i="72"/>
  <c r="L52" i="72" s="1"/>
  <c r="L54" i="72" s="1"/>
  <c r="L57" i="72" s="1"/>
  <c r="L60" i="72" s="1"/>
  <c r="H49" i="70"/>
  <c r="H52" i="70" s="1"/>
  <c r="H54" i="70" s="1"/>
  <c r="H57" i="70" s="1"/>
  <c r="H60" i="70" s="1"/>
  <c r="F49" i="49"/>
  <c r="F52" i="49" s="1"/>
  <c r="F54" i="49" s="1"/>
  <c r="F57" i="49" s="1"/>
  <c r="F60" i="49" s="1"/>
  <c r="H49" i="47"/>
  <c r="H52" i="47" s="1"/>
  <c r="H54" i="47" s="1"/>
  <c r="H57" i="47" s="1"/>
  <c r="H60" i="47" s="1"/>
  <c r="J49" i="45"/>
  <c r="J52" i="45" s="1"/>
  <c r="J54" i="45" s="1"/>
  <c r="J57" i="45" s="1"/>
  <c r="J60" i="45" s="1"/>
  <c r="C49" i="220"/>
  <c r="C52" i="220" s="1"/>
  <c r="C54" i="220" s="1"/>
  <c r="C57" i="220" s="1"/>
  <c r="C60" i="220" s="1"/>
  <c r="D49" i="214"/>
  <c r="D52" i="214" s="1"/>
  <c r="D54" i="214" s="1"/>
  <c r="D57" i="214" s="1"/>
  <c r="D60" i="214" s="1"/>
  <c r="F49" i="213"/>
  <c r="F52" i="213" s="1"/>
  <c r="F54" i="213" s="1"/>
  <c r="F57" i="213" s="1"/>
  <c r="F60" i="213" s="1"/>
  <c r="H49" i="212"/>
  <c r="H52" i="212" s="1"/>
  <c r="H54" i="212" s="1"/>
  <c r="H57" i="212" s="1"/>
  <c r="H60" i="212" s="1"/>
  <c r="J49" i="211"/>
  <c r="J52" i="211" s="1"/>
  <c r="J54" i="211" s="1"/>
  <c r="J57" i="211" s="1"/>
  <c r="J60" i="211" s="1"/>
  <c r="L49" i="210"/>
  <c r="L52" i="210" s="1"/>
  <c r="L54" i="210" s="1"/>
  <c r="L57" i="210" s="1"/>
  <c r="L60" i="210" s="1"/>
  <c r="C49" i="203"/>
  <c r="C52" i="203" s="1"/>
  <c r="C54" i="203" s="1"/>
  <c r="C57" i="203" s="1"/>
  <c r="C60" i="203" s="1"/>
  <c r="E49" i="202"/>
  <c r="E52" i="202" s="1"/>
  <c r="E54" i="202" s="1"/>
  <c r="E57" i="202" s="1"/>
  <c r="E60" i="202" s="1"/>
  <c r="G49" i="201"/>
  <c r="G52" i="201" s="1"/>
  <c r="G54" i="201" s="1"/>
  <c r="G57" i="201" s="1"/>
  <c r="G60" i="201" s="1"/>
  <c r="I49" i="200"/>
  <c r="I52" i="200" s="1"/>
  <c r="I54" i="200" s="1"/>
  <c r="I57" i="200" s="1"/>
  <c r="I60" i="200" s="1"/>
  <c r="K49" i="199"/>
  <c r="K52" i="199" s="1"/>
  <c r="K54" i="199" s="1"/>
  <c r="K57" i="199" s="1"/>
  <c r="K60" i="199" s="1"/>
  <c r="L49" i="196"/>
  <c r="L52" i="196" s="1"/>
  <c r="L54" i="196" s="1"/>
  <c r="L57" i="196" s="1"/>
  <c r="L60" i="196" s="1"/>
  <c r="L49" i="194"/>
  <c r="L52" i="194" s="1"/>
  <c r="L54" i="194" s="1"/>
  <c r="L57" i="194" s="1"/>
  <c r="L60" i="194" s="1"/>
  <c r="K49" i="189"/>
  <c r="K52" i="189" s="1"/>
  <c r="K54" i="189" s="1"/>
  <c r="K57" i="189" s="1"/>
  <c r="K60" i="189" s="1"/>
  <c r="L49" i="188"/>
  <c r="L52" i="188" s="1"/>
  <c r="L54" i="188" s="1"/>
  <c r="L57" i="188" s="1"/>
  <c r="L60" i="188" s="1"/>
  <c r="J49" i="174"/>
  <c r="J52" i="174" s="1"/>
  <c r="J54" i="174" s="1"/>
  <c r="J57" i="174" s="1"/>
  <c r="J60" i="174" s="1"/>
  <c r="I49" i="161"/>
  <c r="I52" i="161" s="1"/>
  <c r="I54" i="161" s="1"/>
  <c r="I57" i="161" s="1"/>
  <c r="I60" i="161" s="1"/>
  <c r="G49" i="158"/>
  <c r="G52" i="158" s="1"/>
  <c r="G54" i="158" s="1"/>
  <c r="G57" i="158" s="1"/>
  <c r="G60" i="158" s="1"/>
  <c r="F49" i="155"/>
  <c r="F52" i="155" s="1"/>
  <c r="F54" i="155" s="1"/>
  <c r="F57" i="155" s="1"/>
  <c r="F60" i="155" s="1"/>
  <c r="L49" i="153"/>
  <c r="L52" i="153" s="1"/>
  <c r="L54" i="153" s="1"/>
  <c r="L57" i="153" s="1"/>
  <c r="L60" i="153" s="1"/>
  <c r="I49" i="150"/>
  <c r="I52" i="150" s="1"/>
  <c r="I54" i="150" s="1"/>
  <c r="I57" i="150" s="1"/>
  <c r="I60" i="150" s="1"/>
  <c r="J49" i="139"/>
  <c r="J52" i="139" s="1"/>
  <c r="J54" i="139" s="1"/>
  <c r="J57" i="139" s="1"/>
  <c r="J60" i="139" s="1"/>
  <c r="E49" i="118"/>
  <c r="E52" i="118" s="1"/>
  <c r="E54" i="118" s="1"/>
  <c r="E57" i="118" s="1"/>
  <c r="E60" i="118" s="1"/>
  <c r="F49" i="117"/>
  <c r="F52" i="117" s="1"/>
  <c r="F54" i="117" s="1"/>
  <c r="F57" i="117" s="1"/>
  <c r="F60" i="117" s="1"/>
  <c r="J49" i="114"/>
  <c r="J52" i="114" s="1"/>
  <c r="J54" i="114" s="1"/>
  <c r="J57" i="114" s="1"/>
  <c r="J60" i="114" s="1"/>
  <c r="L49" i="113"/>
  <c r="L52" i="113" s="1"/>
  <c r="L54" i="113" s="1"/>
  <c r="L57" i="113" s="1"/>
  <c r="L60" i="113" s="1"/>
  <c r="C49" i="106"/>
  <c r="C52" i="106" s="1"/>
  <c r="C54" i="106" s="1"/>
  <c r="C57" i="106" s="1"/>
  <c r="C60" i="106" s="1"/>
  <c r="E49" i="105"/>
  <c r="E52" i="105" s="1"/>
  <c r="E54" i="105" s="1"/>
  <c r="E57" i="105" s="1"/>
  <c r="E60" i="105" s="1"/>
  <c r="G49" i="104"/>
  <c r="G52" i="104" s="1"/>
  <c r="G54" i="104" s="1"/>
  <c r="G57" i="104" s="1"/>
  <c r="G60" i="104" s="1"/>
  <c r="I49" i="103"/>
  <c r="I52" i="103" s="1"/>
  <c r="I54" i="103" s="1"/>
  <c r="I57" i="103" s="1"/>
  <c r="I60" i="103" s="1"/>
  <c r="H49" i="102"/>
  <c r="H52" i="102" s="1"/>
  <c r="H54" i="102" s="1"/>
  <c r="H57" i="102" s="1"/>
  <c r="H60" i="102" s="1"/>
  <c r="C49" i="93"/>
  <c r="C52" i="93" s="1"/>
  <c r="C54" i="93" s="1"/>
  <c r="C57" i="93" s="1"/>
  <c r="C60" i="93" s="1"/>
  <c r="L49" i="82"/>
  <c r="L52" i="82" s="1"/>
  <c r="L54" i="82" s="1"/>
  <c r="L57" i="82" s="1"/>
  <c r="L60" i="82" s="1"/>
  <c r="E49" i="75"/>
  <c r="E52" i="75" s="1"/>
  <c r="E54" i="75" s="1"/>
  <c r="E57" i="75" s="1"/>
  <c r="E60" i="75" s="1"/>
  <c r="E49" i="66"/>
  <c r="E52" i="66" s="1"/>
  <c r="E54" i="66" s="1"/>
  <c r="E57" i="66" s="1"/>
  <c r="E60" i="66" s="1"/>
  <c r="E49" i="65"/>
  <c r="E52" i="65" s="1"/>
  <c r="E54" i="65" s="1"/>
  <c r="E57" i="65" s="1"/>
  <c r="E60" i="65" s="1"/>
  <c r="J49" i="161"/>
  <c r="J52" i="161" s="1"/>
  <c r="J54" i="161" s="1"/>
  <c r="J57" i="161" s="1"/>
  <c r="J60" i="161" s="1"/>
  <c r="K49" i="160"/>
  <c r="K52" i="160" s="1"/>
  <c r="K54" i="160" s="1"/>
  <c r="K57" i="160" s="1"/>
  <c r="K60" i="160" s="1"/>
  <c r="K49" i="184"/>
  <c r="K52" i="184" s="1"/>
  <c r="K54" i="184" s="1"/>
  <c r="K57" i="184" s="1"/>
  <c r="K60" i="184" s="1"/>
  <c r="C49" i="176"/>
  <c r="C52" i="176" s="1"/>
  <c r="C54" i="176" s="1"/>
  <c r="C57" i="176" s="1"/>
  <c r="C60" i="176" s="1"/>
  <c r="J49" i="166"/>
  <c r="J52" i="166" s="1"/>
  <c r="J54" i="166" s="1"/>
  <c r="J57" i="166" s="1"/>
  <c r="J60" i="166" s="1"/>
  <c r="I49" i="165"/>
  <c r="I52" i="165" s="1"/>
  <c r="I54" i="165" s="1"/>
  <c r="I57" i="165" s="1"/>
  <c r="I60" i="165" s="1"/>
  <c r="E49" i="164"/>
  <c r="E52" i="164" s="1"/>
  <c r="E54" i="164" s="1"/>
  <c r="E57" i="164" s="1"/>
  <c r="E60" i="164" s="1"/>
  <c r="J49" i="148"/>
  <c r="J52" i="148" s="1"/>
  <c r="J54" i="148" s="1"/>
  <c r="J57" i="148" s="1"/>
  <c r="J60" i="148" s="1"/>
  <c r="I49" i="141"/>
  <c r="I52" i="141" s="1"/>
  <c r="I54" i="141" s="1"/>
  <c r="I57" i="141" s="1"/>
  <c r="I60" i="141" s="1"/>
  <c r="K49" i="140"/>
  <c r="K52" i="140" s="1"/>
  <c r="K54" i="140" s="1"/>
  <c r="K57" i="140" s="1"/>
  <c r="K60" i="140" s="1"/>
  <c r="D49" i="132"/>
  <c r="D52" i="132" s="1"/>
  <c r="D54" i="132" s="1"/>
  <c r="D57" i="132" s="1"/>
  <c r="D60" i="132" s="1"/>
  <c r="F49" i="131"/>
  <c r="F52" i="131" s="1"/>
  <c r="F54" i="131" s="1"/>
  <c r="F57" i="131" s="1"/>
  <c r="F60" i="131" s="1"/>
  <c r="H49" i="130"/>
  <c r="H52" i="130" s="1"/>
  <c r="H54" i="130" s="1"/>
  <c r="H57" i="130" s="1"/>
  <c r="H60" i="130" s="1"/>
  <c r="J49" i="129"/>
  <c r="J52" i="129" s="1"/>
  <c r="J54" i="129" s="1"/>
  <c r="J57" i="129" s="1"/>
  <c r="J60" i="129" s="1"/>
  <c r="L49" i="128"/>
  <c r="L52" i="128" s="1"/>
  <c r="L54" i="128" s="1"/>
  <c r="L57" i="128" s="1"/>
  <c r="L60" i="128" s="1"/>
  <c r="J49" i="122"/>
  <c r="J52" i="122" s="1"/>
  <c r="J54" i="122" s="1"/>
  <c r="J57" i="122" s="1"/>
  <c r="J60" i="122" s="1"/>
  <c r="I49" i="60"/>
  <c r="I52" i="60" s="1"/>
  <c r="I54" i="60" s="1"/>
  <c r="I57" i="60" s="1"/>
  <c r="I60" i="60" s="1"/>
  <c r="F49" i="196"/>
  <c r="F52" i="196" s="1"/>
  <c r="F54" i="196" s="1"/>
  <c r="F57" i="196" s="1"/>
  <c r="F60" i="196" s="1"/>
  <c r="K49" i="129"/>
  <c r="K52" i="129" s="1"/>
  <c r="K54" i="129" s="1"/>
  <c r="K57" i="129" s="1"/>
  <c r="K60" i="129" s="1"/>
  <c r="L49" i="123"/>
  <c r="L52" i="123" s="1"/>
  <c r="L54" i="123" s="1"/>
  <c r="L57" i="123" s="1"/>
  <c r="L60" i="123" s="1"/>
  <c r="K49" i="122"/>
  <c r="K52" i="122" s="1"/>
  <c r="K54" i="122" s="1"/>
  <c r="K57" i="122" s="1"/>
  <c r="K60" i="122" s="1"/>
  <c r="D49" i="108"/>
  <c r="D52" i="108" s="1"/>
  <c r="D54" i="108" s="1"/>
  <c r="D57" i="108" s="1"/>
  <c r="D60" i="108" s="1"/>
  <c r="F49" i="107"/>
  <c r="F52" i="107" s="1"/>
  <c r="F54" i="107" s="1"/>
  <c r="F57" i="107" s="1"/>
  <c r="F60" i="107" s="1"/>
  <c r="G49" i="106"/>
  <c r="G52" i="106" s="1"/>
  <c r="G54" i="106" s="1"/>
  <c r="G57" i="106" s="1"/>
  <c r="G60" i="106" s="1"/>
  <c r="K49" i="101"/>
  <c r="K52" i="101" s="1"/>
  <c r="K54" i="101" s="1"/>
  <c r="K57" i="101" s="1"/>
  <c r="K60" i="101" s="1"/>
  <c r="D49" i="95"/>
  <c r="D52" i="95" s="1"/>
  <c r="D54" i="95" s="1"/>
  <c r="D57" i="95" s="1"/>
  <c r="D60" i="95" s="1"/>
  <c r="F49" i="94"/>
  <c r="F52" i="94" s="1"/>
  <c r="F54" i="94" s="1"/>
  <c r="F57" i="94" s="1"/>
  <c r="F60" i="94" s="1"/>
  <c r="G49" i="93"/>
  <c r="G52" i="93" s="1"/>
  <c r="G54" i="93" s="1"/>
  <c r="G57" i="93" s="1"/>
  <c r="G60" i="93" s="1"/>
  <c r="G49" i="92"/>
  <c r="G52" i="92" s="1"/>
  <c r="G54" i="92" s="1"/>
  <c r="G57" i="92" s="1"/>
  <c r="G60" i="92" s="1"/>
  <c r="I49" i="77"/>
  <c r="I52" i="77" s="1"/>
  <c r="I54" i="77" s="1"/>
  <c r="I57" i="77" s="1"/>
  <c r="I60" i="77" s="1"/>
  <c r="E49" i="71"/>
  <c r="E52" i="71" s="1"/>
  <c r="E54" i="71" s="1"/>
  <c r="E57" i="71" s="1"/>
  <c r="E60" i="71" s="1"/>
  <c r="K49" i="69"/>
  <c r="K52" i="69" s="1"/>
  <c r="K54" i="69" s="1"/>
  <c r="K57" i="69" s="1"/>
  <c r="K60" i="69" s="1"/>
  <c r="H49" i="64"/>
  <c r="H52" i="64" s="1"/>
  <c r="H54" i="64" s="1"/>
  <c r="H57" i="64" s="1"/>
  <c r="H60" i="64" s="1"/>
  <c r="K49" i="49"/>
  <c r="K52" i="49" s="1"/>
  <c r="K54" i="49" s="1"/>
  <c r="K57" i="49" s="1"/>
  <c r="K60" i="49" s="1"/>
  <c r="L49" i="48"/>
  <c r="L52" i="48" s="1"/>
  <c r="L54" i="48" s="1"/>
  <c r="L57" i="48" s="1"/>
  <c r="L60" i="48" s="1"/>
  <c r="I49" i="73"/>
  <c r="I52" i="73" s="1"/>
  <c r="I54" i="73" s="1"/>
  <c r="I57" i="73" s="1"/>
  <c r="I60" i="73" s="1"/>
  <c r="E49" i="50"/>
  <c r="E52" i="50" s="1"/>
  <c r="E54" i="50" s="1"/>
  <c r="E57" i="50" s="1"/>
  <c r="E60" i="50" s="1"/>
  <c r="E49" i="46"/>
  <c r="E52" i="46" s="1"/>
  <c r="E54" i="46" s="1"/>
  <c r="E57" i="46" s="1"/>
  <c r="E60" i="46" s="1"/>
  <c r="F49" i="192"/>
  <c r="F52" i="192" s="1"/>
  <c r="F54" i="192" s="1"/>
  <c r="F57" i="192" s="1"/>
  <c r="F60" i="192" s="1"/>
  <c r="L49" i="67"/>
  <c r="L52" i="67" s="1"/>
  <c r="L54" i="67" s="1"/>
  <c r="L57" i="67" s="1"/>
  <c r="L60" i="67" s="1"/>
  <c r="C49" i="29"/>
  <c r="C52" i="29" s="1"/>
  <c r="C54" i="29" s="1"/>
  <c r="C57" i="29" s="1"/>
  <c r="C60" i="29" s="1"/>
  <c r="D49" i="28"/>
  <c r="D52" i="28" s="1"/>
  <c r="D54" i="28" s="1"/>
  <c r="D57" i="28" s="1"/>
  <c r="D60" i="28" s="1"/>
  <c r="E49" i="27"/>
  <c r="E52" i="27" s="1"/>
  <c r="E54" i="27" s="1"/>
  <c r="E57" i="27" s="1"/>
  <c r="E60" i="27" s="1"/>
  <c r="F49" i="26"/>
  <c r="F52" i="26" s="1"/>
  <c r="F54" i="26" s="1"/>
  <c r="F57" i="26" s="1"/>
  <c r="F60" i="26" s="1"/>
  <c r="H49" i="25"/>
  <c r="H52" i="25" s="1"/>
  <c r="H54" i="25" s="1"/>
  <c r="H57" i="25" s="1"/>
  <c r="H60" i="25" s="1"/>
  <c r="J49" i="24"/>
  <c r="J52" i="24" s="1"/>
  <c r="J54" i="24" s="1"/>
  <c r="J57" i="24" s="1"/>
  <c r="J60" i="24" s="1"/>
  <c r="L49" i="23"/>
  <c r="L52" i="23" s="1"/>
  <c r="L54" i="23" s="1"/>
  <c r="L57" i="23" s="1"/>
  <c r="L60" i="23" s="1"/>
  <c r="D49" i="21"/>
  <c r="D52" i="21" s="1"/>
  <c r="D54" i="21" s="1"/>
  <c r="D57" i="21" s="1"/>
  <c r="D60" i="21" s="1"/>
  <c r="L49" i="19"/>
  <c r="L52" i="19" s="1"/>
  <c r="L54" i="19" s="1"/>
  <c r="L57" i="19" s="1"/>
  <c r="L60" i="19" s="1"/>
  <c r="L49" i="18"/>
  <c r="L52" i="18" s="1"/>
  <c r="L54" i="18" s="1"/>
  <c r="L57" i="18" s="1"/>
  <c r="L60" i="18" s="1"/>
  <c r="L49" i="16"/>
  <c r="L52" i="16" s="1"/>
  <c r="L54" i="16" s="1"/>
  <c r="L57" i="16" s="1"/>
  <c r="L60" i="16" s="1"/>
  <c r="K49" i="11"/>
  <c r="K52" i="11" s="1"/>
  <c r="K54" i="11" s="1"/>
  <c r="K57" i="11" s="1"/>
  <c r="K60" i="11" s="1"/>
  <c r="K49" i="10"/>
  <c r="K52" i="10" s="1"/>
  <c r="K54" i="10" s="1"/>
  <c r="K57" i="10" s="1"/>
  <c r="K60" i="10" s="1"/>
  <c r="L49" i="9"/>
  <c r="L52" i="9" s="1"/>
  <c r="L54" i="9" s="1"/>
  <c r="L57" i="9" s="1"/>
  <c r="L60" i="9" s="1"/>
  <c r="L49" i="6"/>
  <c r="L52" i="6" s="1"/>
  <c r="L54" i="6" s="1"/>
  <c r="L57" i="6" s="1"/>
  <c r="L60" i="6" s="1"/>
  <c r="K49" i="253"/>
  <c r="K52" i="253" s="1"/>
  <c r="K54" i="253" s="1"/>
  <c r="K57" i="253" s="1"/>
  <c r="K60" i="253" s="1"/>
  <c r="E49" i="250"/>
  <c r="E52" i="250" s="1"/>
  <c r="E54" i="250" s="1"/>
  <c r="E57" i="250" s="1"/>
  <c r="E60" i="250" s="1"/>
  <c r="K49" i="236"/>
  <c r="K52" i="236" s="1"/>
  <c r="K54" i="236" s="1"/>
  <c r="K57" i="236" s="1"/>
  <c r="K60" i="236" s="1"/>
  <c r="H49" i="204"/>
  <c r="H52" i="204" s="1"/>
  <c r="H54" i="204" s="1"/>
  <c r="H57" i="204" s="1"/>
  <c r="H60" i="204" s="1"/>
  <c r="G49" i="177"/>
  <c r="G52" i="177" s="1"/>
  <c r="G54" i="177" s="1"/>
  <c r="G57" i="177" s="1"/>
  <c r="G60" i="177" s="1"/>
  <c r="I49" i="238"/>
  <c r="I52" i="238" s="1"/>
  <c r="I54" i="238" s="1"/>
  <c r="I57" i="238" s="1"/>
  <c r="I60" i="238" s="1"/>
  <c r="K49" i="237"/>
  <c r="K52" i="237" s="1"/>
  <c r="K54" i="237" s="1"/>
  <c r="K57" i="237" s="1"/>
  <c r="K60" i="237" s="1"/>
  <c r="L49" i="236"/>
  <c r="L52" i="236" s="1"/>
  <c r="L54" i="236" s="1"/>
  <c r="L57" i="236" s="1"/>
  <c r="L60" i="236" s="1"/>
  <c r="H49" i="226"/>
  <c r="H52" i="226" s="1"/>
  <c r="H54" i="226" s="1"/>
  <c r="H57" i="226" s="1"/>
  <c r="H60" i="226" s="1"/>
  <c r="C49" i="222"/>
  <c r="C52" i="222" s="1"/>
  <c r="C54" i="222" s="1"/>
  <c r="C57" i="222" s="1"/>
  <c r="C60" i="222" s="1"/>
  <c r="L49" i="221"/>
  <c r="L52" i="221" s="1"/>
  <c r="L54" i="221" s="1"/>
  <c r="L57" i="221" s="1"/>
  <c r="L60" i="221" s="1"/>
  <c r="K49" i="220"/>
  <c r="K52" i="220" s="1"/>
  <c r="K54" i="220" s="1"/>
  <c r="K57" i="220" s="1"/>
  <c r="K60" i="220" s="1"/>
  <c r="F49" i="217"/>
  <c r="F52" i="217" s="1"/>
  <c r="F54" i="217" s="1"/>
  <c r="F57" i="217" s="1"/>
  <c r="F60" i="217" s="1"/>
  <c r="H49" i="216"/>
  <c r="H52" i="216" s="1"/>
  <c r="H54" i="216" s="1"/>
  <c r="H57" i="216" s="1"/>
  <c r="H60" i="216" s="1"/>
  <c r="C49" i="202"/>
  <c r="C52" i="202" s="1"/>
  <c r="C54" i="202" s="1"/>
  <c r="C57" i="202" s="1"/>
  <c r="C60" i="202" s="1"/>
  <c r="E49" i="201"/>
  <c r="E52" i="201" s="1"/>
  <c r="E54" i="201" s="1"/>
  <c r="E57" i="201" s="1"/>
  <c r="E60" i="201" s="1"/>
  <c r="G49" i="200"/>
  <c r="G52" i="200" s="1"/>
  <c r="G54" i="200" s="1"/>
  <c r="G57" i="200" s="1"/>
  <c r="G60" i="200" s="1"/>
  <c r="I49" i="199"/>
  <c r="I52" i="199" s="1"/>
  <c r="I54" i="199" s="1"/>
  <c r="I57" i="199" s="1"/>
  <c r="I60" i="199" s="1"/>
  <c r="J49" i="195"/>
  <c r="J52" i="195" s="1"/>
  <c r="J54" i="195" s="1"/>
  <c r="J57" i="195" s="1"/>
  <c r="J60" i="195" s="1"/>
  <c r="J49" i="194"/>
  <c r="J52" i="194" s="1"/>
  <c r="J54" i="194" s="1"/>
  <c r="J57" i="194" s="1"/>
  <c r="J60" i="194" s="1"/>
  <c r="K49" i="179"/>
  <c r="K52" i="179" s="1"/>
  <c r="K54" i="179" s="1"/>
  <c r="K57" i="179" s="1"/>
  <c r="K60" i="179" s="1"/>
  <c r="H49" i="176"/>
  <c r="H52" i="176" s="1"/>
  <c r="H54" i="176" s="1"/>
  <c r="H57" i="176" s="1"/>
  <c r="H60" i="176" s="1"/>
  <c r="K49" i="92"/>
  <c r="K52" i="92" s="1"/>
  <c r="K54" i="92" s="1"/>
  <c r="K57" i="92" s="1"/>
  <c r="K60" i="92" s="1"/>
  <c r="L49" i="90"/>
  <c r="L52" i="90" s="1"/>
  <c r="L54" i="90" s="1"/>
  <c r="L57" i="90" s="1"/>
  <c r="L60" i="90" s="1"/>
  <c r="H49" i="85"/>
  <c r="H52" i="85" s="1"/>
  <c r="H54" i="85" s="1"/>
  <c r="H57" i="85" s="1"/>
  <c r="H60" i="85" s="1"/>
  <c r="L49" i="64"/>
  <c r="L52" i="64" s="1"/>
  <c r="L54" i="64" s="1"/>
  <c r="L57" i="64" s="1"/>
  <c r="L60" i="64" s="1"/>
  <c r="D49" i="29"/>
  <c r="D52" i="29" s="1"/>
  <c r="D54" i="29" s="1"/>
  <c r="D57" i="29" s="1"/>
  <c r="D60" i="29" s="1"/>
  <c r="E49" i="28"/>
  <c r="E52" i="28" s="1"/>
  <c r="E54" i="28" s="1"/>
  <c r="E57" i="28" s="1"/>
  <c r="E60" i="28" s="1"/>
  <c r="F49" i="1"/>
  <c r="F52" i="1" s="1"/>
  <c r="F54" i="1" s="1"/>
  <c r="F57" i="1" s="1"/>
  <c r="F60" i="1" s="1"/>
  <c r="C49" i="167"/>
  <c r="C52" i="167" s="1"/>
  <c r="C54" i="167" s="1"/>
  <c r="C57" i="167" s="1"/>
  <c r="C60" i="167" s="1"/>
  <c r="D49" i="240"/>
  <c r="D52" i="240" s="1"/>
  <c r="D54" i="240" s="1"/>
  <c r="D57" i="240" s="1"/>
  <c r="D60" i="240" s="1"/>
  <c r="F49" i="239"/>
  <c r="F52" i="239" s="1"/>
  <c r="F54" i="239" s="1"/>
  <c r="F57" i="239" s="1"/>
  <c r="F60" i="239" s="1"/>
  <c r="H49" i="238"/>
  <c r="H52" i="238" s="1"/>
  <c r="H54" i="238" s="1"/>
  <c r="H57" i="238" s="1"/>
  <c r="H60" i="238" s="1"/>
  <c r="J49" i="237"/>
  <c r="J52" i="237" s="1"/>
  <c r="J54" i="237" s="1"/>
  <c r="J57" i="237" s="1"/>
  <c r="J60" i="237" s="1"/>
  <c r="K49" i="221"/>
  <c r="K52" i="221" s="1"/>
  <c r="K54" i="221" s="1"/>
  <c r="K57" i="221" s="1"/>
  <c r="K60" i="221" s="1"/>
  <c r="L49" i="183"/>
  <c r="L52" i="183" s="1"/>
  <c r="L54" i="183" s="1"/>
  <c r="L57" i="183" s="1"/>
  <c r="L60" i="183" s="1"/>
  <c r="D49" i="241"/>
  <c r="D52" i="241" s="1"/>
  <c r="D54" i="241" s="1"/>
  <c r="D57" i="241" s="1"/>
  <c r="D60" i="241" s="1"/>
  <c r="L49" i="237"/>
  <c r="L52" i="237" s="1"/>
  <c r="L54" i="237" s="1"/>
  <c r="L57" i="237" s="1"/>
  <c r="L60" i="237" s="1"/>
  <c r="D49" i="235"/>
  <c r="D52" i="235" s="1"/>
  <c r="D54" i="235" s="1"/>
  <c r="D57" i="235" s="1"/>
  <c r="D60" i="235" s="1"/>
  <c r="E49" i="213"/>
  <c r="E52" i="213" s="1"/>
  <c r="E54" i="213" s="1"/>
  <c r="E57" i="213" s="1"/>
  <c r="E60" i="213" s="1"/>
  <c r="H49" i="172"/>
  <c r="H52" i="172" s="1"/>
  <c r="H54" i="172" s="1"/>
  <c r="H57" i="172" s="1"/>
  <c r="H60" i="172" s="1"/>
  <c r="F49" i="61"/>
  <c r="F52" i="61" s="1"/>
  <c r="F54" i="61" s="1"/>
  <c r="F57" i="61" s="1"/>
  <c r="F60" i="61" s="1"/>
  <c r="C49" i="60"/>
  <c r="C52" i="60" s="1"/>
  <c r="C54" i="60" s="1"/>
  <c r="C57" i="60" s="1"/>
  <c r="C60" i="60" s="1"/>
  <c r="D49" i="57"/>
  <c r="D52" i="57" s="1"/>
  <c r="D54" i="57" s="1"/>
  <c r="D57" i="57" s="1"/>
  <c r="D60" i="57" s="1"/>
  <c r="D49" i="55"/>
  <c r="D52" i="55" s="1"/>
  <c r="D54" i="55" s="1"/>
  <c r="D57" i="55" s="1"/>
  <c r="D60" i="55" s="1"/>
  <c r="H49" i="258"/>
  <c r="H52" i="258" s="1"/>
  <c r="H54" i="258" s="1"/>
  <c r="H57" i="258" s="1"/>
  <c r="H60" i="258" s="1"/>
  <c r="F49" i="234"/>
  <c r="F52" i="234" s="1"/>
  <c r="F54" i="234" s="1"/>
  <c r="F57" i="234" s="1"/>
  <c r="F60" i="234" s="1"/>
  <c r="J49" i="228"/>
  <c r="J52" i="228" s="1"/>
  <c r="J54" i="228" s="1"/>
  <c r="J57" i="228" s="1"/>
  <c r="J60" i="228" s="1"/>
  <c r="I49" i="252"/>
  <c r="I52" i="252" s="1"/>
  <c r="I54" i="252" s="1"/>
  <c r="I57" i="252" s="1"/>
  <c r="I60" i="252" s="1"/>
  <c r="G49" i="251"/>
  <c r="G52" i="251" s="1"/>
  <c r="G54" i="251" s="1"/>
  <c r="G57" i="251" s="1"/>
  <c r="G60" i="251" s="1"/>
  <c r="L49" i="222"/>
  <c r="L52" i="222" s="1"/>
  <c r="L54" i="222" s="1"/>
  <c r="L57" i="222" s="1"/>
  <c r="L60" i="222" s="1"/>
  <c r="G49" i="205"/>
  <c r="G52" i="205" s="1"/>
  <c r="G54" i="205" s="1"/>
  <c r="G57" i="205" s="1"/>
  <c r="G60" i="205" s="1"/>
  <c r="J49" i="203"/>
  <c r="J52" i="203" s="1"/>
  <c r="J54" i="203" s="1"/>
  <c r="J57" i="203" s="1"/>
  <c r="J60" i="203" s="1"/>
  <c r="L49" i="182"/>
  <c r="L52" i="182" s="1"/>
  <c r="L54" i="182" s="1"/>
  <c r="L57" i="182" s="1"/>
  <c r="L60" i="182" s="1"/>
  <c r="L49" i="120"/>
  <c r="L52" i="120" s="1"/>
  <c r="L54" i="120" s="1"/>
  <c r="L57" i="120" s="1"/>
  <c r="L60" i="120" s="1"/>
  <c r="J49" i="91"/>
  <c r="J52" i="91" s="1"/>
  <c r="J54" i="91" s="1"/>
  <c r="J57" i="91" s="1"/>
  <c r="J60" i="91" s="1"/>
  <c r="H49" i="88"/>
  <c r="H52" i="88" s="1"/>
  <c r="H54" i="88" s="1"/>
  <c r="H57" i="88" s="1"/>
  <c r="H60" i="88" s="1"/>
  <c r="I49" i="251"/>
  <c r="I52" i="251" s="1"/>
  <c r="I54" i="251" s="1"/>
  <c r="I57" i="251" s="1"/>
  <c r="I60" i="251" s="1"/>
  <c r="L49" i="243"/>
  <c r="L52" i="243" s="1"/>
  <c r="L54" i="243" s="1"/>
  <c r="L57" i="243" s="1"/>
  <c r="L60" i="243" s="1"/>
  <c r="F49" i="240"/>
  <c r="F52" i="240" s="1"/>
  <c r="F54" i="240" s="1"/>
  <c r="F57" i="240" s="1"/>
  <c r="F60" i="240" s="1"/>
  <c r="J49" i="238"/>
  <c r="J52" i="238" s="1"/>
  <c r="J54" i="238" s="1"/>
  <c r="J57" i="238" s="1"/>
  <c r="J60" i="238" s="1"/>
  <c r="H49" i="225"/>
  <c r="H52" i="225" s="1"/>
  <c r="H54" i="225" s="1"/>
  <c r="H57" i="225" s="1"/>
  <c r="H60" i="225" s="1"/>
  <c r="C49" i="214"/>
  <c r="C52" i="214" s="1"/>
  <c r="C54" i="214" s="1"/>
  <c r="C57" i="214" s="1"/>
  <c r="C60" i="214" s="1"/>
  <c r="I49" i="211"/>
  <c r="I52" i="211" s="1"/>
  <c r="I54" i="211" s="1"/>
  <c r="I57" i="211" s="1"/>
  <c r="I60" i="211" s="1"/>
  <c r="H49" i="250"/>
  <c r="H52" i="250" s="1"/>
  <c r="H54" i="250" s="1"/>
  <c r="H57" i="250" s="1"/>
  <c r="H60" i="250" s="1"/>
  <c r="C49" i="242"/>
  <c r="C52" i="242" s="1"/>
  <c r="C54" i="242" s="1"/>
  <c r="C57" i="242" s="1"/>
  <c r="C60" i="242" s="1"/>
  <c r="E49" i="249"/>
  <c r="E52" i="249" s="1"/>
  <c r="E54" i="249" s="1"/>
  <c r="E57" i="249" s="1"/>
  <c r="E60" i="249" s="1"/>
  <c r="D49" i="242"/>
  <c r="D52" i="242" s="1"/>
  <c r="D54" i="242" s="1"/>
  <c r="D57" i="242" s="1"/>
  <c r="D60" i="242" s="1"/>
  <c r="F49" i="241"/>
  <c r="F52" i="241" s="1"/>
  <c r="F54" i="241" s="1"/>
  <c r="F57" i="241" s="1"/>
  <c r="F60" i="241" s="1"/>
  <c r="H49" i="240"/>
  <c r="H52" i="240" s="1"/>
  <c r="H54" i="240" s="1"/>
  <c r="H57" i="240" s="1"/>
  <c r="H60" i="240" s="1"/>
  <c r="J49" i="239"/>
  <c r="J52" i="239" s="1"/>
  <c r="J54" i="239" s="1"/>
  <c r="J57" i="239" s="1"/>
  <c r="J60" i="239" s="1"/>
  <c r="L49" i="238"/>
  <c r="L52" i="238" s="1"/>
  <c r="L54" i="238" s="1"/>
  <c r="L57" i="238" s="1"/>
  <c r="L60" i="238" s="1"/>
  <c r="L49" i="227"/>
  <c r="L52" i="227" s="1"/>
  <c r="L54" i="227" s="1"/>
  <c r="L57" i="227" s="1"/>
  <c r="L60" i="227" s="1"/>
  <c r="H49" i="224"/>
  <c r="H52" i="224" s="1"/>
  <c r="H54" i="224" s="1"/>
  <c r="H57" i="224" s="1"/>
  <c r="H60" i="224" s="1"/>
  <c r="E49" i="221"/>
  <c r="E52" i="221" s="1"/>
  <c r="E54" i="221" s="1"/>
  <c r="E57" i="221" s="1"/>
  <c r="E60" i="221" s="1"/>
  <c r="L49" i="218"/>
  <c r="L52" i="218" s="1"/>
  <c r="L54" i="218" s="1"/>
  <c r="L57" i="218" s="1"/>
  <c r="L60" i="218" s="1"/>
  <c r="I49" i="217"/>
  <c r="I52" i="217" s="1"/>
  <c r="I54" i="217" s="1"/>
  <c r="I57" i="217" s="1"/>
  <c r="I60" i="217" s="1"/>
  <c r="K49" i="216"/>
  <c r="K52" i="216" s="1"/>
  <c r="K54" i="216" s="1"/>
  <c r="K57" i="216" s="1"/>
  <c r="K60" i="216" s="1"/>
  <c r="C49" i="209"/>
  <c r="C52" i="209" s="1"/>
  <c r="C54" i="209" s="1"/>
  <c r="C57" i="209" s="1"/>
  <c r="C60" i="209" s="1"/>
  <c r="E49" i="208"/>
  <c r="E52" i="208" s="1"/>
  <c r="E54" i="208" s="1"/>
  <c r="E57" i="208" s="1"/>
  <c r="E60" i="208" s="1"/>
  <c r="G49" i="207"/>
  <c r="G52" i="207" s="1"/>
  <c r="G54" i="207" s="1"/>
  <c r="G57" i="207" s="1"/>
  <c r="G60" i="207" s="1"/>
  <c r="I49" i="206"/>
  <c r="I52" i="206" s="1"/>
  <c r="I54" i="206" s="1"/>
  <c r="I57" i="206" s="1"/>
  <c r="I60" i="206" s="1"/>
  <c r="K49" i="205"/>
  <c r="K52" i="205" s="1"/>
  <c r="K54" i="205" s="1"/>
  <c r="K57" i="205" s="1"/>
  <c r="K60" i="205" s="1"/>
  <c r="L49" i="204"/>
  <c r="L52" i="204" s="1"/>
  <c r="L54" i="204" s="1"/>
  <c r="L57" i="204" s="1"/>
  <c r="L60" i="204" s="1"/>
  <c r="K49" i="190"/>
  <c r="K52" i="190" s="1"/>
  <c r="K54" i="190" s="1"/>
  <c r="K57" i="190" s="1"/>
  <c r="K60" i="190" s="1"/>
  <c r="G49" i="146"/>
  <c r="G52" i="146" s="1"/>
  <c r="G54" i="146" s="1"/>
  <c r="G57" i="146" s="1"/>
  <c r="G60" i="146" s="1"/>
  <c r="I49" i="140"/>
  <c r="I52" i="140" s="1"/>
  <c r="I54" i="140" s="1"/>
  <c r="I57" i="140" s="1"/>
  <c r="I60" i="140" s="1"/>
  <c r="E49" i="119"/>
  <c r="E52" i="119" s="1"/>
  <c r="E54" i="119" s="1"/>
  <c r="E57" i="119" s="1"/>
  <c r="E60" i="119" s="1"/>
  <c r="D49" i="89"/>
  <c r="D52" i="89" s="1"/>
  <c r="D54" i="89" s="1"/>
  <c r="D57" i="89" s="1"/>
  <c r="D60" i="89" s="1"/>
  <c r="F49" i="40"/>
  <c r="F52" i="40" s="1"/>
  <c r="F54" i="40" s="1"/>
  <c r="F57" i="40" s="1"/>
  <c r="F60" i="40" s="1"/>
  <c r="F49" i="39"/>
  <c r="F52" i="39" s="1"/>
  <c r="F54" i="39" s="1"/>
  <c r="F57" i="39" s="1"/>
  <c r="F60" i="39" s="1"/>
  <c r="E49" i="32"/>
  <c r="E52" i="32" s="1"/>
  <c r="E54" i="32" s="1"/>
  <c r="E57" i="32" s="1"/>
  <c r="E60" i="32" s="1"/>
  <c r="J49" i="220"/>
  <c r="J52" i="220" s="1"/>
  <c r="J54" i="220" s="1"/>
  <c r="J57" i="220" s="1"/>
  <c r="J60" i="220" s="1"/>
  <c r="E49" i="206"/>
  <c r="E52" i="206" s="1"/>
  <c r="E54" i="206" s="1"/>
  <c r="E57" i="206" s="1"/>
  <c r="E60" i="206" s="1"/>
  <c r="K49" i="180"/>
  <c r="K52" i="180" s="1"/>
  <c r="K54" i="180" s="1"/>
  <c r="K57" i="180" s="1"/>
  <c r="K60" i="180" s="1"/>
  <c r="E49" i="160"/>
  <c r="E52" i="160" s="1"/>
  <c r="E54" i="160" s="1"/>
  <c r="E57" i="160" s="1"/>
  <c r="E60" i="160" s="1"/>
  <c r="D49" i="134"/>
  <c r="D52" i="134" s="1"/>
  <c r="D54" i="134" s="1"/>
  <c r="D57" i="134" s="1"/>
  <c r="D60" i="134" s="1"/>
  <c r="K49" i="100"/>
  <c r="K52" i="100" s="1"/>
  <c r="K54" i="100" s="1"/>
  <c r="K57" i="100" s="1"/>
  <c r="K60" i="100" s="1"/>
  <c r="G49" i="250"/>
  <c r="G52" i="250" s="1"/>
  <c r="G54" i="250" s="1"/>
  <c r="G57" i="250" s="1"/>
  <c r="G60" i="250" s="1"/>
  <c r="H49" i="239"/>
  <c r="H52" i="239" s="1"/>
  <c r="H54" i="239" s="1"/>
  <c r="H57" i="239" s="1"/>
  <c r="H60" i="239" s="1"/>
  <c r="J49" i="257"/>
  <c r="J52" i="257" s="1"/>
  <c r="J54" i="257" s="1"/>
  <c r="J57" i="257" s="1"/>
  <c r="J60" i="257" s="1"/>
  <c r="D49" i="252"/>
  <c r="D52" i="252" s="1"/>
  <c r="D54" i="252" s="1"/>
  <c r="D57" i="252" s="1"/>
  <c r="D60" i="252" s="1"/>
  <c r="J49" i="250"/>
  <c r="J52" i="250" s="1"/>
  <c r="J54" i="250" s="1"/>
  <c r="J57" i="250" s="1"/>
  <c r="J60" i="250" s="1"/>
  <c r="C49" i="243"/>
  <c r="C52" i="243" s="1"/>
  <c r="C54" i="243" s="1"/>
  <c r="C57" i="243" s="1"/>
  <c r="C60" i="243" s="1"/>
  <c r="E49" i="242"/>
  <c r="E52" i="242" s="1"/>
  <c r="E54" i="242" s="1"/>
  <c r="E57" i="242" s="1"/>
  <c r="E60" i="242" s="1"/>
  <c r="G49" i="241"/>
  <c r="G52" i="241" s="1"/>
  <c r="G54" i="241" s="1"/>
  <c r="G57" i="241" s="1"/>
  <c r="G60" i="241" s="1"/>
  <c r="I49" i="240"/>
  <c r="I52" i="240" s="1"/>
  <c r="I54" i="240" s="1"/>
  <c r="I57" i="240" s="1"/>
  <c r="I60" i="240" s="1"/>
  <c r="K49" i="239"/>
  <c r="K52" i="239" s="1"/>
  <c r="K54" i="239" s="1"/>
  <c r="K57" i="239" s="1"/>
  <c r="K60" i="239" s="1"/>
  <c r="H49" i="233"/>
  <c r="H52" i="233" s="1"/>
  <c r="H54" i="233" s="1"/>
  <c r="H57" i="233" s="1"/>
  <c r="H60" i="233" s="1"/>
  <c r="C49" i="218"/>
  <c r="C52" i="218" s="1"/>
  <c r="C54" i="218" s="1"/>
  <c r="C57" i="218" s="1"/>
  <c r="C60" i="218" s="1"/>
  <c r="L49" i="190"/>
  <c r="L52" i="190" s="1"/>
  <c r="L54" i="190" s="1"/>
  <c r="L57" i="190" s="1"/>
  <c r="L60" i="190" s="1"/>
  <c r="F49" i="180"/>
  <c r="F52" i="180" s="1"/>
  <c r="F54" i="180" s="1"/>
  <c r="F57" i="180" s="1"/>
  <c r="F60" i="180" s="1"/>
  <c r="D49" i="164"/>
  <c r="D52" i="164" s="1"/>
  <c r="D54" i="164" s="1"/>
  <c r="D57" i="164" s="1"/>
  <c r="D60" i="164" s="1"/>
  <c r="L49" i="139"/>
  <c r="L52" i="139" s="1"/>
  <c r="L54" i="139" s="1"/>
  <c r="L57" i="139" s="1"/>
  <c r="L60" i="139" s="1"/>
  <c r="G49" i="118"/>
  <c r="G52" i="118" s="1"/>
  <c r="G54" i="118" s="1"/>
  <c r="G57" i="118" s="1"/>
  <c r="G60" i="118" s="1"/>
  <c r="E49" i="34"/>
  <c r="E52" i="34" s="1"/>
  <c r="E54" i="34" s="1"/>
  <c r="E57" i="34" s="1"/>
  <c r="E60" i="34" s="1"/>
  <c r="E49" i="33"/>
  <c r="E52" i="33" s="1"/>
  <c r="E54" i="33" s="1"/>
  <c r="E57" i="33" s="1"/>
  <c r="E60" i="33" s="1"/>
  <c r="J49" i="179"/>
  <c r="J52" i="179" s="1"/>
  <c r="J54" i="179" s="1"/>
  <c r="J57" i="179" s="1"/>
  <c r="J60" i="179" s="1"/>
  <c r="K49" i="119"/>
  <c r="K52" i="119" s="1"/>
  <c r="K54" i="119" s="1"/>
  <c r="K57" i="119" s="1"/>
  <c r="K60" i="119" s="1"/>
  <c r="F49" i="255"/>
  <c r="F52" i="255" s="1"/>
  <c r="F54" i="255" s="1"/>
  <c r="F57" i="255" s="1"/>
  <c r="F60" i="255" s="1"/>
  <c r="C49" i="171"/>
  <c r="C52" i="171" s="1"/>
  <c r="C54" i="171" s="1"/>
  <c r="C57" i="171" s="1"/>
  <c r="C60" i="171" s="1"/>
  <c r="G49" i="249"/>
  <c r="G52" i="249" s="1"/>
  <c r="G54" i="249" s="1"/>
  <c r="G57" i="249" s="1"/>
  <c r="G60" i="249" s="1"/>
  <c r="I49" i="223"/>
  <c r="I52" i="223" s="1"/>
  <c r="I54" i="223" s="1"/>
  <c r="I57" i="223" s="1"/>
  <c r="I60" i="223" s="1"/>
  <c r="H49" i="135"/>
  <c r="H52" i="135" s="1"/>
  <c r="H54" i="135" s="1"/>
  <c r="H57" i="135" s="1"/>
  <c r="H60" i="135" s="1"/>
  <c r="F49" i="77"/>
  <c r="F52" i="77" s="1"/>
  <c r="F54" i="77" s="1"/>
  <c r="F57" i="77" s="1"/>
  <c r="F60" i="77" s="1"/>
  <c r="G49" i="76"/>
  <c r="G52" i="76" s="1"/>
  <c r="G54" i="76" s="1"/>
  <c r="G57" i="76" s="1"/>
  <c r="G60" i="76" s="1"/>
  <c r="F49" i="74"/>
  <c r="F52" i="74" s="1"/>
  <c r="F54" i="74" s="1"/>
  <c r="F57" i="74" s="1"/>
  <c r="F60" i="74" s="1"/>
  <c r="G49" i="56"/>
  <c r="G52" i="56" s="1"/>
  <c r="G54" i="56" s="1"/>
  <c r="G57" i="56" s="1"/>
  <c r="G60" i="56" s="1"/>
  <c r="D49" i="35"/>
  <c r="D52" i="35" s="1"/>
  <c r="D54" i="35" s="1"/>
  <c r="D57" i="35" s="1"/>
  <c r="D60" i="35" s="1"/>
  <c r="D49" i="212"/>
  <c r="D52" i="212" s="1"/>
  <c r="D54" i="212" s="1"/>
  <c r="D57" i="212" s="1"/>
  <c r="D60" i="212" s="1"/>
  <c r="F49" i="211"/>
  <c r="F52" i="211" s="1"/>
  <c r="F54" i="211" s="1"/>
  <c r="F57" i="211" s="1"/>
  <c r="F60" i="211" s="1"/>
  <c r="H49" i="210"/>
  <c r="H52" i="210" s="1"/>
  <c r="H54" i="210" s="1"/>
  <c r="H57" i="210" s="1"/>
  <c r="H60" i="210" s="1"/>
  <c r="J49" i="209"/>
  <c r="J52" i="209" s="1"/>
  <c r="J54" i="209" s="1"/>
  <c r="J57" i="209" s="1"/>
  <c r="J60" i="209" s="1"/>
  <c r="L49" i="208"/>
  <c r="L52" i="208" s="1"/>
  <c r="L54" i="208" s="1"/>
  <c r="L57" i="208" s="1"/>
  <c r="L60" i="208" s="1"/>
  <c r="C49" i="201"/>
  <c r="C52" i="201" s="1"/>
  <c r="C54" i="201" s="1"/>
  <c r="C57" i="201" s="1"/>
  <c r="C60" i="201" s="1"/>
  <c r="E49" i="200"/>
  <c r="E52" i="200" s="1"/>
  <c r="E54" i="200" s="1"/>
  <c r="E57" i="200" s="1"/>
  <c r="E60" i="200" s="1"/>
  <c r="G49" i="199"/>
  <c r="G52" i="199" s="1"/>
  <c r="G54" i="199" s="1"/>
  <c r="G57" i="199" s="1"/>
  <c r="G60" i="199" s="1"/>
  <c r="I49" i="198"/>
  <c r="I52" i="198" s="1"/>
  <c r="I54" i="198" s="1"/>
  <c r="I57" i="198" s="1"/>
  <c r="I60" i="198" s="1"/>
  <c r="I49" i="197"/>
  <c r="I52" i="197" s="1"/>
  <c r="I54" i="197" s="1"/>
  <c r="I57" i="197" s="1"/>
  <c r="I60" i="197" s="1"/>
  <c r="H49" i="194"/>
  <c r="H52" i="194" s="1"/>
  <c r="H54" i="194" s="1"/>
  <c r="H57" i="194" s="1"/>
  <c r="H60" i="194" s="1"/>
  <c r="G49" i="193"/>
  <c r="G52" i="193" s="1"/>
  <c r="G54" i="193" s="1"/>
  <c r="G57" i="193" s="1"/>
  <c r="G60" i="193" s="1"/>
  <c r="D49" i="192"/>
  <c r="D52" i="192" s="1"/>
  <c r="D54" i="192" s="1"/>
  <c r="D57" i="192" s="1"/>
  <c r="D60" i="192" s="1"/>
  <c r="D49" i="181"/>
  <c r="D52" i="181" s="1"/>
  <c r="D54" i="181" s="1"/>
  <c r="D57" i="181" s="1"/>
  <c r="D60" i="181" s="1"/>
  <c r="L49" i="179"/>
  <c r="L52" i="179" s="1"/>
  <c r="L54" i="179" s="1"/>
  <c r="L57" i="179" s="1"/>
  <c r="L60" i="179" s="1"/>
  <c r="H49" i="177"/>
  <c r="H52" i="177" s="1"/>
  <c r="H54" i="177" s="1"/>
  <c r="H57" i="177" s="1"/>
  <c r="H60" i="177" s="1"/>
  <c r="H49" i="168"/>
  <c r="H52" i="168" s="1"/>
  <c r="H54" i="168" s="1"/>
  <c r="H57" i="168" s="1"/>
  <c r="H60" i="168" s="1"/>
  <c r="D49" i="167"/>
  <c r="D52" i="167" s="1"/>
  <c r="D54" i="167" s="1"/>
  <c r="D57" i="167" s="1"/>
  <c r="D60" i="167" s="1"/>
  <c r="K49" i="163"/>
  <c r="K52" i="163" s="1"/>
  <c r="K54" i="163" s="1"/>
  <c r="K57" i="163" s="1"/>
  <c r="K60" i="163" s="1"/>
  <c r="K49" i="162"/>
  <c r="K52" i="162" s="1"/>
  <c r="K54" i="162" s="1"/>
  <c r="K57" i="162" s="1"/>
  <c r="K60" i="162" s="1"/>
  <c r="K49" i="161"/>
  <c r="K52" i="161" s="1"/>
  <c r="K54" i="161" s="1"/>
  <c r="K57" i="161" s="1"/>
  <c r="K60" i="161" s="1"/>
  <c r="I49" i="153"/>
  <c r="I52" i="153" s="1"/>
  <c r="I54" i="153" s="1"/>
  <c r="I57" i="153" s="1"/>
  <c r="I60" i="153" s="1"/>
  <c r="F49" i="135"/>
  <c r="F52" i="135" s="1"/>
  <c r="F54" i="135" s="1"/>
  <c r="F57" i="135" s="1"/>
  <c r="F60" i="135" s="1"/>
  <c r="F49" i="134"/>
  <c r="F52" i="134" s="1"/>
  <c r="F54" i="134" s="1"/>
  <c r="F57" i="134" s="1"/>
  <c r="F60" i="134" s="1"/>
  <c r="F49" i="133"/>
  <c r="F52" i="133" s="1"/>
  <c r="F54" i="133" s="1"/>
  <c r="F57" i="133" s="1"/>
  <c r="F60" i="133" s="1"/>
  <c r="G49" i="132"/>
  <c r="G52" i="132" s="1"/>
  <c r="G54" i="132" s="1"/>
  <c r="G57" i="132" s="1"/>
  <c r="G60" i="132" s="1"/>
  <c r="I49" i="131"/>
  <c r="I52" i="131" s="1"/>
  <c r="I54" i="131" s="1"/>
  <c r="I57" i="131" s="1"/>
  <c r="I60" i="131" s="1"/>
  <c r="K49" i="130"/>
  <c r="K52" i="130" s="1"/>
  <c r="K54" i="130" s="1"/>
  <c r="K57" i="130" s="1"/>
  <c r="K60" i="130" s="1"/>
  <c r="L49" i="122"/>
  <c r="L52" i="122" s="1"/>
  <c r="L54" i="122" s="1"/>
  <c r="L57" i="122" s="1"/>
  <c r="L60" i="122" s="1"/>
  <c r="K49" i="121"/>
  <c r="K52" i="121" s="1"/>
  <c r="K54" i="121" s="1"/>
  <c r="K57" i="121" s="1"/>
  <c r="K60" i="121" s="1"/>
  <c r="H49" i="119"/>
  <c r="H52" i="119" s="1"/>
  <c r="H54" i="119" s="1"/>
  <c r="H57" i="119" s="1"/>
  <c r="H60" i="119" s="1"/>
  <c r="H49" i="118"/>
  <c r="H52" i="118" s="1"/>
  <c r="H54" i="118" s="1"/>
  <c r="H57" i="118" s="1"/>
  <c r="H60" i="118" s="1"/>
  <c r="H49" i="117"/>
  <c r="H52" i="117" s="1"/>
  <c r="H54" i="117" s="1"/>
  <c r="H57" i="117" s="1"/>
  <c r="H60" i="117" s="1"/>
  <c r="G49" i="116"/>
  <c r="G52" i="116" s="1"/>
  <c r="G54" i="116" s="1"/>
  <c r="G57" i="116" s="1"/>
  <c r="G60" i="116" s="1"/>
  <c r="F49" i="115"/>
  <c r="F52" i="115" s="1"/>
  <c r="F54" i="115" s="1"/>
  <c r="F57" i="115" s="1"/>
  <c r="F60" i="115" s="1"/>
  <c r="E49" i="114"/>
  <c r="E52" i="114" s="1"/>
  <c r="E54" i="114" s="1"/>
  <c r="E57" i="114" s="1"/>
  <c r="E60" i="114" s="1"/>
  <c r="G49" i="113"/>
  <c r="G52" i="113" s="1"/>
  <c r="G54" i="113" s="1"/>
  <c r="G57" i="113" s="1"/>
  <c r="G60" i="113" s="1"/>
  <c r="I49" i="112"/>
  <c r="I52" i="112" s="1"/>
  <c r="I54" i="112" s="1"/>
  <c r="I57" i="112" s="1"/>
  <c r="I60" i="112" s="1"/>
  <c r="K49" i="111"/>
  <c r="K52" i="111" s="1"/>
  <c r="K54" i="111" s="1"/>
  <c r="K57" i="111" s="1"/>
  <c r="K60" i="111" s="1"/>
  <c r="C49" i="102"/>
  <c r="C52" i="102" s="1"/>
  <c r="C54" i="102" s="1"/>
  <c r="C57" i="102" s="1"/>
  <c r="C60" i="102" s="1"/>
  <c r="J49" i="97"/>
  <c r="J52" i="97" s="1"/>
  <c r="J54" i="97" s="1"/>
  <c r="J57" i="97" s="1"/>
  <c r="J60" i="97" s="1"/>
  <c r="J49" i="96"/>
  <c r="J52" i="96" s="1"/>
  <c r="J54" i="96" s="1"/>
  <c r="J57" i="96" s="1"/>
  <c r="J60" i="96" s="1"/>
  <c r="L49" i="95"/>
  <c r="L52" i="95" s="1"/>
  <c r="L54" i="95" s="1"/>
  <c r="L57" i="95" s="1"/>
  <c r="L60" i="95" s="1"/>
  <c r="I49" i="88"/>
  <c r="I52" i="88" s="1"/>
  <c r="I54" i="88" s="1"/>
  <c r="I57" i="88" s="1"/>
  <c r="I60" i="88" s="1"/>
  <c r="E49" i="86"/>
  <c r="E52" i="86" s="1"/>
  <c r="E54" i="86" s="1"/>
  <c r="E57" i="86" s="1"/>
  <c r="E60" i="86" s="1"/>
  <c r="J49" i="78"/>
  <c r="J52" i="78" s="1"/>
  <c r="J54" i="78" s="1"/>
  <c r="J57" i="78" s="1"/>
  <c r="J60" i="78" s="1"/>
  <c r="E49" i="76"/>
  <c r="E52" i="76" s="1"/>
  <c r="E54" i="76" s="1"/>
  <c r="E57" i="76" s="1"/>
  <c r="E60" i="76" s="1"/>
  <c r="C49" i="75"/>
  <c r="C52" i="75" s="1"/>
  <c r="C54" i="75" s="1"/>
  <c r="C57" i="75" s="1"/>
  <c r="C60" i="75" s="1"/>
  <c r="L49" i="69"/>
  <c r="L52" i="69" s="1"/>
  <c r="L54" i="69" s="1"/>
  <c r="L57" i="69" s="1"/>
  <c r="L60" i="69" s="1"/>
  <c r="I49" i="67"/>
  <c r="I52" i="67" s="1"/>
  <c r="I54" i="67" s="1"/>
  <c r="I57" i="67" s="1"/>
  <c r="I60" i="67" s="1"/>
  <c r="H49" i="66"/>
  <c r="H52" i="66" s="1"/>
  <c r="H54" i="66" s="1"/>
  <c r="H57" i="66" s="1"/>
  <c r="H60" i="66" s="1"/>
  <c r="E49" i="62"/>
  <c r="E52" i="62" s="1"/>
  <c r="E54" i="62" s="1"/>
  <c r="E57" i="62" s="1"/>
  <c r="E60" i="62" s="1"/>
  <c r="G49" i="58"/>
  <c r="G52" i="58" s="1"/>
  <c r="G54" i="58" s="1"/>
  <c r="G57" i="58" s="1"/>
  <c r="G60" i="58" s="1"/>
  <c r="E49" i="57"/>
  <c r="E52" i="57" s="1"/>
  <c r="E54" i="57" s="1"/>
  <c r="E57" i="57" s="1"/>
  <c r="E60" i="57" s="1"/>
  <c r="L49" i="46"/>
  <c r="L52" i="46" s="1"/>
  <c r="L54" i="46" s="1"/>
  <c r="L57" i="46" s="1"/>
  <c r="L60" i="46" s="1"/>
  <c r="I49" i="40"/>
  <c r="I52" i="40" s="1"/>
  <c r="I54" i="40" s="1"/>
  <c r="I57" i="40" s="1"/>
  <c r="I60" i="40" s="1"/>
  <c r="L49" i="33"/>
  <c r="L52" i="33" s="1"/>
  <c r="L54" i="33" s="1"/>
  <c r="L57" i="33" s="1"/>
  <c r="L60" i="33" s="1"/>
  <c r="L49" i="32"/>
  <c r="L52" i="32" s="1"/>
  <c r="L54" i="32" s="1"/>
  <c r="L57" i="32" s="1"/>
  <c r="L60" i="32" s="1"/>
  <c r="L49" i="30"/>
  <c r="L52" i="30" s="1"/>
  <c r="L54" i="30" s="1"/>
  <c r="L57" i="30" s="1"/>
  <c r="L60" i="30" s="1"/>
  <c r="K49" i="29"/>
  <c r="K52" i="29" s="1"/>
  <c r="K54" i="29" s="1"/>
  <c r="K57" i="29" s="1"/>
  <c r="K60" i="29" s="1"/>
  <c r="L49" i="28"/>
  <c r="L52" i="28" s="1"/>
  <c r="L54" i="28" s="1"/>
  <c r="L57" i="28" s="1"/>
  <c r="L60" i="28" s="1"/>
  <c r="L49" i="27"/>
  <c r="L52" i="27" s="1"/>
  <c r="L54" i="27" s="1"/>
  <c r="L57" i="27" s="1"/>
  <c r="L60" i="27" s="1"/>
  <c r="H49" i="15"/>
  <c r="H52" i="15" s="1"/>
  <c r="H54" i="15" s="1"/>
  <c r="H57" i="15" s="1"/>
  <c r="H60" i="15" s="1"/>
  <c r="J49" i="5"/>
  <c r="J52" i="5" s="1"/>
  <c r="J54" i="5" s="1"/>
  <c r="J57" i="5" s="1"/>
  <c r="J60" i="5" s="1"/>
  <c r="J49" i="218"/>
  <c r="J52" i="218" s="1"/>
  <c r="J54" i="218" s="1"/>
  <c r="J57" i="218" s="1"/>
  <c r="J60" i="218" s="1"/>
  <c r="C49" i="213"/>
  <c r="C52" i="213" s="1"/>
  <c r="C54" i="213" s="1"/>
  <c r="C57" i="213" s="1"/>
  <c r="C60" i="213" s="1"/>
  <c r="E49" i="212"/>
  <c r="E52" i="212" s="1"/>
  <c r="E54" i="212" s="1"/>
  <c r="E57" i="212" s="1"/>
  <c r="E60" i="212" s="1"/>
  <c r="G49" i="211"/>
  <c r="G52" i="211" s="1"/>
  <c r="G54" i="211" s="1"/>
  <c r="G57" i="211" s="1"/>
  <c r="G60" i="211" s="1"/>
  <c r="I49" i="210"/>
  <c r="I52" i="210" s="1"/>
  <c r="I54" i="210" s="1"/>
  <c r="I57" i="210" s="1"/>
  <c r="I60" i="210" s="1"/>
  <c r="K49" i="209"/>
  <c r="K52" i="209" s="1"/>
  <c r="K54" i="209" s="1"/>
  <c r="K57" i="209" s="1"/>
  <c r="K60" i="209" s="1"/>
  <c r="D49" i="201"/>
  <c r="D52" i="201" s="1"/>
  <c r="D54" i="201" s="1"/>
  <c r="D57" i="201" s="1"/>
  <c r="D60" i="201" s="1"/>
  <c r="F49" i="200"/>
  <c r="F52" i="200" s="1"/>
  <c r="F54" i="200" s="1"/>
  <c r="F57" i="200" s="1"/>
  <c r="F60" i="200" s="1"/>
  <c r="I49" i="196"/>
  <c r="I52" i="196" s="1"/>
  <c r="I54" i="196" s="1"/>
  <c r="I57" i="196" s="1"/>
  <c r="I60" i="196" s="1"/>
  <c r="H49" i="193"/>
  <c r="H52" i="193" s="1"/>
  <c r="H54" i="193" s="1"/>
  <c r="H57" i="193" s="1"/>
  <c r="H60" i="193" s="1"/>
  <c r="E49" i="192"/>
  <c r="E52" i="192" s="1"/>
  <c r="E54" i="192" s="1"/>
  <c r="E57" i="192" s="1"/>
  <c r="E60" i="192" s="1"/>
  <c r="D49" i="191"/>
  <c r="D52" i="191" s="1"/>
  <c r="D54" i="191" s="1"/>
  <c r="D57" i="191" s="1"/>
  <c r="D60" i="191" s="1"/>
  <c r="C49" i="189"/>
  <c r="C52" i="189" s="1"/>
  <c r="C54" i="189" s="1"/>
  <c r="C57" i="189" s="1"/>
  <c r="C60" i="189" s="1"/>
  <c r="C49" i="188"/>
  <c r="C52" i="188" s="1"/>
  <c r="C54" i="188" s="1"/>
  <c r="C57" i="188" s="1"/>
  <c r="C60" i="188" s="1"/>
  <c r="K49" i="178"/>
  <c r="K52" i="178" s="1"/>
  <c r="K54" i="178" s="1"/>
  <c r="K57" i="178" s="1"/>
  <c r="K60" i="178" s="1"/>
  <c r="C49" i="169"/>
  <c r="C52" i="169" s="1"/>
  <c r="C54" i="169" s="1"/>
  <c r="C57" i="169" s="1"/>
  <c r="C60" i="169" s="1"/>
  <c r="E49" i="167"/>
  <c r="E52" i="167" s="1"/>
  <c r="E54" i="167" s="1"/>
  <c r="E57" i="167" s="1"/>
  <c r="E60" i="167" s="1"/>
  <c r="L49" i="163"/>
  <c r="L52" i="163" s="1"/>
  <c r="L54" i="163" s="1"/>
  <c r="L57" i="163" s="1"/>
  <c r="L60" i="163" s="1"/>
  <c r="L49" i="161"/>
  <c r="L52" i="161" s="1"/>
  <c r="L54" i="161" s="1"/>
  <c r="L57" i="161" s="1"/>
  <c r="L60" i="161" s="1"/>
  <c r="J49" i="153"/>
  <c r="J52" i="153" s="1"/>
  <c r="J54" i="153" s="1"/>
  <c r="J57" i="153" s="1"/>
  <c r="J60" i="153" s="1"/>
  <c r="K49" i="146"/>
  <c r="K52" i="146" s="1"/>
  <c r="K54" i="146" s="1"/>
  <c r="K57" i="146" s="1"/>
  <c r="K60" i="146" s="1"/>
  <c r="K49" i="145"/>
  <c r="K52" i="145" s="1"/>
  <c r="K54" i="145" s="1"/>
  <c r="K57" i="145" s="1"/>
  <c r="K60" i="145" s="1"/>
  <c r="I49" i="142"/>
  <c r="I52" i="142" s="1"/>
  <c r="I54" i="142" s="1"/>
  <c r="I57" i="142" s="1"/>
  <c r="I60" i="142" s="1"/>
  <c r="H49" i="140"/>
  <c r="H52" i="140" s="1"/>
  <c r="H54" i="140" s="1"/>
  <c r="H57" i="140" s="1"/>
  <c r="H60" i="140" s="1"/>
  <c r="H49" i="139"/>
  <c r="H52" i="139" s="1"/>
  <c r="H54" i="139" s="1"/>
  <c r="H57" i="139" s="1"/>
  <c r="H60" i="139" s="1"/>
  <c r="H49" i="138"/>
  <c r="H52" i="138" s="1"/>
  <c r="H54" i="138" s="1"/>
  <c r="H57" i="138" s="1"/>
  <c r="H60" i="138" s="1"/>
  <c r="F49" i="136"/>
  <c r="F52" i="136" s="1"/>
  <c r="F54" i="136" s="1"/>
  <c r="F57" i="136" s="1"/>
  <c r="F60" i="136" s="1"/>
  <c r="G49" i="135"/>
  <c r="G52" i="135" s="1"/>
  <c r="G54" i="135" s="1"/>
  <c r="G57" i="135" s="1"/>
  <c r="G60" i="135" s="1"/>
  <c r="G49" i="134"/>
  <c r="G52" i="134" s="1"/>
  <c r="G54" i="134" s="1"/>
  <c r="G57" i="134" s="1"/>
  <c r="G60" i="134" s="1"/>
  <c r="H49" i="132"/>
  <c r="H52" i="132" s="1"/>
  <c r="H54" i="132" s="1"/>
  <c r="H57" i="132" s="1"/>
  <c r="H60" i="132" s="1"/>
  <c r="J49" i="131"/>
  <c r="J52" i="131" s="1"/>
  <c r="J54" i="131" s="1"/>
  <c r="J57" i="131" s="1"/>
  <c r="J60" i="131" s="1"/>
  <c r="L49" i="130"/>
  <c r="L52" i="130" s="1"/>
  <c r="L54" i="130" s="1"/>
  <c r="L57" i="130" s="1"/>
  <c r="L60" i="130" s="1"/>
  <c r="G49" i="125"/>
  <c r="G52" i="125" s="1"/>
  <c r="G54" i="125" s="1"/>
  <c r="G57" i="125" s="1"/>
  <c r="G60" i="125" s="1"/>
  <c r="E49" i="123"/>
  <c r="E52" i="123" s="1"/>
  <c r="E54" i="123" s="1"/>
  <c r="E57" i="123" s="1"/>
  <c r="E60" i="123" s="1"/>
  <c r="L49" i="121"/>
  <c r="L52" i="121" s="1"/>
  <c r="L54" i="121" s="1"/>
  <c r="L57" i="121" s="1"/>
  <c r="L60" i="121" s="1"/>
  <c r="H49" i="116"/>
  <c r="H52" i="116" s="1"/>
  <c r="H54" i="116" s="1"/>
  <c r="H57" i="116" s="1"/>
  <c r="H60" i="116" s="1"/>
  <c r="G49" i="115"/>
  <c r="G52" i="115" s="1"/>
  <c r="G54" i="115" s="1"/>
  <c r="G57" i="115" s="1"/>
  <c r="G60" i="115" s="1"/>
  <c r="F49" i="114"/>
  <c r="F52" i="114" s="1"/>
  <c r="F54" i="114" s="1"/>
  <c r="F57" i="114" s="1"/>
  <c r="F60" i="114" s="1"/>
  <c r="H49" i="113"/>
  <c r="H52" i="113" s="1"/>
  <c r="H54" i="113" s="1"/>
  <c r="H57" i="113" s="1"/>
  <c r="H60" i="113" s="1"/>
  <c r="J49" i="112"/>
  <c r="J52" i="112" s="1"/>
  <c r="J54" i="112" s="1"/>
  <c r="J57" i="112" s="1"/>
  <c r="J60" i="112" s="1"/>
  <c r="E49" i="103"/>
  <c r="E52" i="103" s="1"/>
  <c r="E54" i="103" s="1"/>
  <c r="E57" i="103" s="1"/>
  <c r="E60" i="103" s="1"/>
  <c r="K49" i="98"/>
  <c r="K52" i="98" s="1"/>
  <c r="K54" i="98" s="1"/>
  <c r="K57" i="98" s="1"/>
  <c r="K60" i="98" s="1"/>
  <c r="K49" i="96"/>
  <c r="K52" i="96" s="1"/>
  <c r="K54" i="96" s="1"/>
  <c r="K57" i="96" s="1"/>
  <c r="K60" i="96" s="1"/>
  <c r="J49" i="88"/>
  <c r="J52" i="88" s="1"/>
  <c r="J54" i="88" s="1"/>
  <c r="J57" i="88" s="1"/>
  <c r="J60" i="88" s="1"/>
  <c r="F49" i="86"/>
  <c r="F52" i="86" s="1"/>
  <c r="F54" i="86" s="1"/>
  <c r="F57" i="86" s="1"/>
  <c r="F60" i="86" s="1"/>
  <c r="K49" i="78"/>
  <c r="K52" i="78" s="1"/>
  <c r="K54" i="78" s="1"/>
  <c r="K57" i="78" s="1"/>
  <c r="K60" i="78" s="1"/>
  <c r="F49" i="76"/>
  <c r="F52" i="76" s="1"/>
  <c r="F54" i="76" s="1"/>
  <c r="F57" i="76" s="1"/>
  <c r="F60" i="76" s="1"/>
  <c r="K49" i="72"/>
  <c r="K52" i="72" s="1"/>
  <c r="K54" i="72" s="1"/>
  <c r="K57" i="72" s="1"/>
  <c r="K60" i="72" s="1"/>
  <c r="L49" i="68"/>
  <c r="L52" i="68" s="1"/>
  <c r="L54" i="68" s="1"/>
  <c r="L57" i="68" s="1"/>
  <c r="L60" i="68" s="1"/>
  <c r="I49" i="66"/>
  <c r="I52" i="66" s="1"/>
  <c r="I54" i="66" s="1"/>
  <c r="I57" i="66" s="1"/>
  <c r="I60" i="66" s="1"/>
  <c r="D49" i="64"/>
  <c r="D52" i="64" s="1"/>
  <c r="D54" i="64" s="1"/>
  <c r="D57" i="64" s="1"/>
  <c r="D60" i="64" s="1"/>
  <c r="K49" i="60"/>
  <c r="K52" i="60" s="1"/>
  <c r="K54" i="60" s="1"/>
  <c r="K57" i="60" s="1"/>
  <c r="K60" i="60" s="1"/>
  <c r="H49" i="58"/>
  <c r="H52" i="58" s="1"/>
  <c r="H54" i="58" s="1"/>
  <c r="H57" i="58" s="1"/>
  <c r="H60" i="58" s="1"/>
  <c r="D49" i="51"/>
  <c r="D52" i="51" s="1"/>
  <c r="D54" i="51" s="1"/>
  <c r="D57" i="51" s="1"/>
  <c r="D60" i="51" s="1"/>
  <c r="J49" i="49"/>
  <c r="J52" i="49" s="1"/>
  <c r="J54" i="49" s="1"/>
  <c r="J57" i="49" s="1"/>
  <c r="J60" i="49" s="1"/>
  <c r="K49" i="48"/>
  <c r="K52" i="48" s="1"/>
  <c r="K54" i="48" s="1"/>
  <c r="K57" i="48" s="1"/>
  <c r="K60" i="48" s="1"/>
  <c r="C49" i="31"/>
  <c r="C52" i="31" s="1"/>
  <c r="C54" i="31" s="1"/>
  <c r="C57" i="31" s="1"/>
  <c r="C60" i="31" s="1"/>
  <c r="L49" i="29"/>
  <c r="L52" i="29" s="1"/>
  <c r="L54" i="29" s="1"/>
  <c r="L57" i="29" s="1"/>
  <c r="L60" i="29" s="1"/>
  <c r="C49" i="28"/>
  <c r="C52" i="28" s="1"/>
  <c r="C54" i="28" s="1"/>
  <c r="C57" i="28" s="1"/>
  <c r="C60" i="28" s="1"/>
  <c r="C49" i="27"/>
  <c r="C52" i="27" s="1"/>
  <c r="C54" i="27" s="1"/>
  <c r="C57" i="27" s="1"/>
  <c r="C60" i="27" s="1"/>
  <c r="D49" i="26"/>
  <c r="D52" i="26" s="1"/>
  <c r="D54" i="26" s="1"/>
  <c r="D57" i="26" s="1"/>
  <c r="D60" i="26" s="1"/>
  <c r="L49" i="21"/>
  <c r="L52" i="21" s="1"/>
  <c r="L54" i="21" s="1"/>
  <c r="L57" i="21" s="1"/>
  <c r="L60" i="21" s="1"/>
  <c r="J49" i="18"/>
  <c r="J52" i="18" s="1"/>
  <c r="J54" i="18" s="1"/>
  <c r="J57" i="18" s="1"/>
  <c r="J60" i="18" s="1"/>
  <c r="J49" i="9"/>
  <c r="J52" i="9" s="1"/>
  <c r="J54" i="9" s="1"/>
  <c r="J57" i="9" s="1"/>
  <c r="J60" i="9" s="1"/>
  <c r="L49" i="4"/>
  <c r="L52" i="4" s="1"/>
  <c r="L54" i="4" s="1"/>
  <c r="L57" i="4" s="1"/>
  <c r="L60" i="4" s="1"/>
  <c r="E49" i="58"/>
  <c r="E52" i="58" s="1"/>
  <c r="E54" i="58" s="1"/>
  <c r="E57" i="58" s="1"/>
  <c r="E60" i="58" s="1"/>
  <c r="G49" i="49"/>
  <c r="G52" i="49" s="1"/>
  <c r="G54" i="49" s="1"/>
  <c r="G57" i="49" s="1"/>
  <c r="G60" i="49" s="1"/>
  <c r="K49" i="154"/>
  <c r="K52" i="154" s="1"/>
  <c r="K54" i="154" s="1"/>
  <c r="K57" i="154" s="1"/>
  <c r="K60" i="154" s="1"/>
  <c r="G49" i="152"/>
  <c r="G52" i="152" s="1"/>
  <c r="G54" i="152" s="1"/>
  <c r="G57" i="152" s="1"/>
  <c r="G60" i="152" s="1"/>
  <c r="I49" i="151"/>
  <c r="I52" i="151" s="1"/>
  <c r="I54" i="151" s="1"/>
  <c r="I57" i="151" s="1"/>
  <c r="I60" i="151" s="1"/>
  <c r="C49" i="149"/>
  <c r="C52" i="149" s="1"/>
  <c r="C54" i="149" s="1"/>
  <c r="C57" i="149" s="1"/>
  <c r="C60" i="149" s="1"/>
  <c r="D49" i="124"/>
  <c r="D52" i="124" s="1"/>
  <c r="D54" i="124" s="1"/>
  <c r="D57" i="124" s="1"/>
  <c r="D60" i="124" s="1"/>
  <c r="C49" i="123"/>
  <c r="C52" i="123" s="1"/>
  <c r="C54" i="123" s="1"/>
  <c r="C57" i="123" s="1"/>
  <c r="C60" i="123" s="1"/>
  <c r="D49" i="109"/>
  <c r="D52" i="109" s="1"/>
  <c r="D54" i="109" s="1"/>
  <c r="D57" i="109" s="1"/>
  <c r="D60" i="109" s="1"/>
  <c r="F49" i="108"/>
  <c r="F52" i="108" s="1"/>
  <c r="F54" i="108" s="1"/>
  <c r="F57" i="108" s="1"/>
  <c r="F60" i="108" s="1"/>
  <c r="H49" i="107"/>
  <c r="H52" i="107" s="1"/>
  <c r="H54" i="107" s="1"/>
  <c r="H57" i="107" s="1"/>
  <c r="H60" i="107" s="1"/>
  <c r="I49" i="106"/>
  <c r="I52" i="106" s="1"/>
  <c r="I54" i="106" s="1"/>
  <c r="I57" i="106" s="1"/>
  <c r="I60" i="106" s="1"/>
  <c r="K49" i="105"/>
  <c r="K52" i="105" s="1"/>
  <c r="K54" i="105" s="1"/>
  <c r="K57" i="105" s="1"/>
  <c r="K60" i="105" s="1"/>
  <c r="C49" i="99"/>
  <c r="C52" i="99" s="1"/>
  <c r="C54" i="99" s="1"/>
  <c r="C57" i="99" s="1"/>
  <c r="C60" i="99" s="1"/>
  <c r="C49" i="94"/>
  <c r="C52" i="94" s="1"/>
  <c r="C54" i="94" s="1"/>
  <c r="C57" i="94" s="1"/>
  <c r="C60" i="94" s="1"/>
  <c r="C49" i="92"/>
  <c r="C52" i="92" s="1"/>
  <c r="C54" i="92" s="1"/>
  <c r="C57" i="92" s="1"/>
  <c r="C60" i="92" s="1"/>
  <c r="E49" i="80"/>
  <c r="E52" i="80" s="1"/>
  <c r="E54" i="80" s="1"/>
  <c r="E57" i="80" s="1"/>
  <c r="E60" i="80" s="1"/>
  <c r="L49" i="74"/>
  <c r="L52" i="74" s="1"/>
  <c r="L54" i="74" s="1"/>
  <c r="L57" i="74" s="1"/>
  <c r="L60" i="74" s="1"/>
  <c r="D49" i="62"/>
  <c r="D52" i="62" s="1"/>
  <c r="D54" i="62" s="1"/>
  <c r="D57" i="62" s="1"/>
  <c r="D60" i="62" s="1"/>
  <c r="C49" i="61"/>
  <c r="C52" i="61" s="1"/>
  <c r="C54" i="61" s="1"/>
  <c r="C57" i="61" s="1"/>
  <c r="C60" i="61" s="1"/>
  <c r="F49" i="53"/>
  <c r="F52" i="53" s="1"/>
  <c r="F54" i="53" s="1"/>
  <c r="F57" i="53" s="1"/>
  <c r="F60" i="53" s="1"/>
  <c r="J49" i="171"/>
  <c r="J52" i="171" s="1"/>
  <c r="J54" i="171" s="1"/>
  <c r="J57" i="171" s="1"/>
  <c r="J60" i="171" s="1"/>
  <c r="I49" i="170"/>
  <c r="I52" i="170" s="1"/>
  <c r="I54" i="170" s="1"/>
  <c r="I57" i="170" s="1"/>
  <c r="I60" i="170" s="1"/>
  <c r="F49" i="169"/>
  <c r="F52" i="169" s="1"/>
  <c r="F54" i="169" s="1"/>
  <c r="F57" i="169" s="1"/>
  <c r="F60" i="169" s="1"/>
  <c r="E49" i="161"/>
  <c r="E52" i="161" s="1"/>
  <c r="E54" i="161" s="1"/>
  <c r="E57" i="161" s="1"/>
  <c r="E60" i="161" s="1"/>
  <c r="F49" i="160"/>
  <c r="F52" i="160" s="1"/>
  <c r="F54" i="160" s="1"/>
  <c r="F57" i="160" s="1"/>
  <c r="F60" i="160" s="1"/>
  <c r="C49" i="158"/>
  <c r="C52" i="158" s="1"/>
  <c r="C54" i="158" s="1"/>
  <c r="C57" i="158" s="1"/>
  <c r="C60" i="158" s="1"/>
  <c r="J49" i="150"/>
  <c r="J52" i="150" s="1"/>
  <c r="J54" i="150" s="1"/>
  <c r="J57" i="150" s="1"/>
  <c r="J60" i="150" s="1"/>
  <c r="G49" i="148"/>
  <c r="G52" i="148" s="1"/>
  <c r="G54" i="148" s="1"/>
  <c r="G57" i="148" s="1"/>
  <c r="G60" i="148" s="1"/>
  <c r="D49" i="146"/>
  <c r="D52" i="146" s="1"/>
  <c r="D54" i="146" s="1"/>
  <c r="D57" i="146" s="1"/>
  <c r="D60" i="146" s="1"/>
  <c r="D49" i="145"/>
  <c r="D52" i="145" s="1"/>
  <c r="D54" i="145" s="1"/>
  <c r="D57" i="145" s="1"/>
  <c r="D60" i="145" s="1"/>
  <c r="L49" i="141"/>
  <c r="L52" i="141" s="1"/>
  <c r="L54" i="141" s="1"/>
  <c r="L57" i="141" s="1"/>
  <c r="L60" i="141" s="1"/>
  <c r="L49" i="137"/>
  <c r="L52" i="137" s="1"/>
  <c r="L54" i="137" s="1"/>
  <c r="L57" i="137" s="1"/>
  <c r="L60" i="137" s="1"/>
  <c r="J49" i="127"/>
  <c r="J52" i="127" s="1"/>
  <c r="J54" i="127" s="1"/>
  <c r="J57" i="127" s="1"/>
  <c r="J60" i="127" s="1"/>
  <c r="J49" i="125"/>
  <c r="J52" i="125" s="1"/>
  <c r="J54" i="125" s="1"/>
  <c r="J57" i="125" s="1"/>
  <c r="J60" i="125" s="1"/>
  <c r="F49" i="122"/>
  <c r="F52" i="122" s="1"/>
  <c r="F54" i="122" s="1"/>
  <c r="F57" i="122" s="1"/>
  <c r="F60" i="122" s="1"/>
  <c r="E49" i="121"/>
  <c r="E52" i="121" s="1"/>
  <c r="E54" i="121" s="1"/>
  <c r="E57" i="121" s="1"/>
  <c r="E60" i="121" s="1"/>
  <c r="D49" i="120"/>
  <c r="D52" i="120" s="1"/>
  <c r="D54" i="120" s="1"/>
  <c r="D57" i="120" s="1"/>
  <c r="D60" i="120" s="1"/>
  <c r="G49" i="101"/>
  <c r="G52" i="101" s="1"/>
  <c r="G54" i="101" s="1"/>
  <c r="G57" i="101" s="1"/>
  <c r="G60" i="101" s="1"/>
  <c r="D49" i="82"/>
  <c r="D52" i="82" s="1"/>
  <c r="D54" i="82" s="1"/>
  <c r="D57" i="82" s="1"/>
  <c r="D60" i="82" s="1"/>
  <c r="J49" i="80"/>
  <c r="J52" i="80" s="1"/>
  <c r="J54" i="80" s="1"/>
  <c r="J57" i="80" s="1"/>
  <c r="J60" i="80" s="1"/>
  <c r="K49" i="76"/>
  <c r="K52" i="76" s="1"/>
  <c r="K54" i="76" s="1"/>
  <c r="K57" i="76" s="1"/>
  <c r="K60" i="76" s="1"/>
  <c r="G49" i="74"/>
  <c r="G52" i="74" s="1"/>
  <c r="G54" i="74" s="1"/>
  <c r="G57" i="74" s="1"/>
  <c r="G60" i="74" s="1"/>
  <c r="I49" i="70"/>
  <c r="I52" i="70" s="1"/>
  <c r="I54" i="70" s="1"/>
  <c r="I57" i="70" s="1"/>
  <c r="I60" i="70" s="1"/>
  <c r="E49" i="68"/>
  <c r="E52" i="68" s="1"/>
  <c r="E54" i="68" s="1"/>
  <c r="E57" i="68" s="1"/>
  <c r="E60" i="68" s="1"/>
  <c r="I49" i="64"/>
  <c r="I52" i="64" s="1"/>
  <c r="I54" i="64" s="1"/>
  <c r="I57" i="64" s="1"/>
  <c r="I60" i="64" s="1"/>
  <c r="I49" i="62"/>
  <c r="I52" i="62" s="1"/>
  <c r="I54" i="62" s="1"/>
  <c r="I57" i="62" s="1"/>
  <c r="I60" i="62" s="1"/>
  <c r="H49" i="61"/>
  <c r="H52" i="61" s="1"/>
  <c r="H54" i="61" s="1"/>
  <c r="H57" i="61" s="1"/>
  <c r="H60" i="61" s="1"/>
  <c r="D49" i="60"/>
  <c r="D52" i="60" s="1"/>
  <c r="D54" i="60" s="1"/>
  <c r="D57" i="60" s="1"/>
  <c r="D60" i="60" s="1"/>
  <c r="K49" i="53"/>
  <c r="K52" i="53" s="1"/>
  <c r="K54" i="53" s="1"/>
  <c r="K57" i="53" s="1"/>
  <c r="K60" i="53" s="1"/>
  <c r="I49" i="52"/>
  <c r="I52" i="52" s="1"/>
  <c r="I54" i="52" s="1"/>
  <c r="I57" i="52" s="1"/>
  <c r="I60" i="52" s="1"/>
  <c r="G49" i="51"/>
  <c r="G52" i="51" s="1"/>
  <c r="G54" i="51" s="1"/>
  <c r="G57" i="51" s="1"/>
  <c r="G60" i="51" s="1"/>
  <c r="G49" i="50"/>
  <c r="G52" i="50" s="1"/>
  <c r="G54" i="50" s="1"/>
  <c r="G57" i="50" s="1"/>
  <c r="G60" i="50" s="1"/>
  <c r="E49" i="47"/>
  <c r="E52" i="47" s="1"/>
  <c r="E54" i="47" s="1"/>
  <c r="E57" i="47" s="1"/>
  <c r="E60" i="47" s="1"/>
  <c r="H49" i="37"/>
  <c r="H52" i="37" s="1"/>
  <c r="H54" i="37" s="1"/>
  <c r="H57" i="37" s="1"/>
  <c r="H60" i="37" s="1"/>
  <c r="F49" i="36"/>
  <c r="F52" i="36" s="1"/>
  <c r="F54" i="36" s="1"/>
  <c r="F57" i="36" s="1"/>
  <c r="F60" i="36" s="1"/>
  <c r="G49" i="34"/>
  <c r="G52" i="34" s="1"/>
  <c r="G54" i="34" s="1"/>
  <c r="G57" i="34" s="1"/>
  <c r="G60" i="34" s="1"/>
  <c r="F49" i="32"/>
  <c r="F52" i="32" s="1"/>
  <c r="F54" i="32" s="1"/>
  <c r="F57" i="32" s="1"/>
  <c r="F60" i="32" s="1"/>
  <c r="F49" i="31"/>
  <c r="F52" i="31" s="1"/>
  <c r="F54" i="31" s="1"/>
  <c r="F57" i="31" s="1"/>
  <c r="F60" i="31" s="1"/>
  <c r="D49" i="12"/>
  <c r="D52" i="12" s="1"/>
  <c r="D54" i="12" s="1"/>
  <c r="D57" i="12" s="1"/>
  <c r="D60" i="12" s="1"/>
  <c r="L49" i="10"/>
  <c r="L52" i="10" s="1"/>
  <c r="L54" i="10" s="1"/>
  <c r="L57" i="10" s="1"/>
  <c r="L60" i="10" s="1"/>
  <c r="F49" i="3"/>
  <c r="F52" i="3" s="1"/>
  <c r="F54" i="3" s="1"/>
  <c r="F57" i="3" s="1"/>
  <c r="F60" i="3" s="1"/>
  <c r="K49" i="217"/>
  <c r="K52" i="217" s="1"/>
  <c r="K54" i="217" s="1"/>
  <c r="K57" i="217" s="1"/>
  <c r="K60" i="217" s="1"/>
  <c r="D49" i="198"/>
  <c r="D52" i="198" s="1"/>
  <c r="D54" i="198" s="1"/>
  <c r="D57" i="198" s="1"/>
  <c r="D60" i="198" s="1"/>
  <c r="C49" i="196"/>
  <c r="C52" i="196" s="1"/>
  <c r="C54" i="196" s="1"/>
  <c r="C57" i="196" s="1"/>
  <c r="C60" i="196" s="1"/>
  <c r="C49" i="195"/>
  <c r="C52" i="195" s="1"/>
  <c r="C54" i="195" s="1"/>
  <c r="C57" i="195" s="1"/>
  <c r="C60" i="195" s="1"/>
  <c r="K49" i="192"/>
  <c r="K52" i="192" s="1"/>
  <c r="K54" i="192" s="1"/>
  <c r="K57" i="192" s="1"/>
  <c r="K60" i="192" s="1"/>
  <c r="J49" i="191"/>
  <c r="J52" i="191" s="1"/>
  <c r="J54" i="191" s="1"/>
  <c r="J57" i="191" s="1"/>
  <c r="J60" i="191" s="1"/>
  <c r="F49" i="172"/>
  <c r="F52" i="172" s="1"/>
  <c r="F54" i="172" s="1"/>
  <c r="F57" i="172" s="1"/>
  <c r="F60" i="172" s="1"/>
  <c r="K49" i="171"/>
  <c r="K52" i="171" s="1"/>
  <c r="K54" i="171" s="1"/>
  <c r="K57" i="171" s="1"/>
  <c r="K60" i="171" s="1"/>
  <c r="G49" i="169"/>
  <c r="G52" i="169" s="1"/>
  <c r="G54" i="169" s="1"/>
  <c r="G57" i="169" s="1"/>
  <c r="G60" i="169" s="1"/>
  <c r="F49" i="162"/>
  <c r="F52" i="162" s="1"/>
  <c r="F54" i="162" s="1"/>
  <c r="F57" i="162" s="1"/>
  <c r="F60" i="162" s="1"/>
  <c r="F49" i="161"/>
  <c r="F52" i="161" s="1"/>
  <c r="F54" i="161" s="1"/>
  <c r="F57" i="161" s="1"/>
  <c r="F60" i="161" s="1"/>
  <c r="G49" i="160"/>
  <c r="G52" i="160" s="1"/>
  <c r="G54" i="160" s="1"/>
  <c r="G57" i="160" s="1"/>
  <c r="G60" i="160" s="1"/>
  <c r="D49" i="158"/>
  <c r="D52" i="158" s="1"/>
  <c r="D54" i="158" s="1"/>
  <c r="D57" i="158" s="1"/>
  <c r="D60" i="158" s="1"/>
  <c r="K49" i="156"/>
  <c r="K52" i="156" s="1"/>
  <c r="K54" i="156" s="1"/>
  <c r="K57" i="156" s="1"/>
  <c r="K60" i="156" s="1"/>
  <c r="E49" i="151"/>
  <c r="E52" i="151" s="1"/>
  <c r="E54" i="151" s="1"/>
  <c r="E57" i="151" s="1"/>
  <c r="E60" i="151" s="1"/>
  <c r="K49" i="150"/>
  <c r="K52" i="150" s="1"/>
  <c r="K54" i="150" s="1"/>
  <c r="K57" i="150" s="1"/>
  <c r="K60" i="150" s="1"/>
  <c r="H49" i="148"/>
  <c r="H52" i="148" s="1"/>
  <c r="H54" i="148" s="1"/>
  <c r="H57" i="148" s="1"/>
  <c r="H60" i="148" s="1"/>
  <c r="G49" i="147"/>
  <c r="G52" i="147" s="1"/>
  <c r="G54" i="147" s="1"/>
  <c r="G57" i="147" s="1"/>
  <c r="G60" i="147" s="1"/>
  <c r="E49" i="145"/>
  <c r="E52" i="145" s="1"/>
  <c r="E54" i="145" s="1"/>
  <c r="E57" i="145" s="1"/>
  <c r="E60" i="145" s="1"/>
  <c r="E49" i="144"/>
  <c r="E52" i="144" s="1"/>
  <c r="E54" i="144" s="1"/>
  <c r="E57" i="144" s="1"/>
  <c r="E60" i="144" s="1"/>
  <c r="D49" i="131"/>
  <c r="D52" i="131" s="1"/>
  <c r="D54" i="131" s="1"/>
  <c r="D57" i="131" s="1"/>
  <c r="D60" i="131" s="1"/>
  <c r="F49" i="130"/>
  <c r="F52" i="130" s="1"/>
  <c r="F54" i="130" s="1"/>
  <c r="F57" i="130" s="1"/>
  <c r="F60" i="130" s="1"/>
  <c r="H49" i="129"/>
  <c r="H52" i="129" s="1"/>
  <c r="H54" i="129" s="1"/>
  <c r="H57" i="129" s="1"/>
  <c r="H60" i="129" s="1"/>
  <c r="J49" i="128"/>
  <c r="J52" i="128" s="1"/>
  <c r="J54" i="128" s="1"/>
  <c r="J57" i="128" s="1"/>
  <c r="J60" i="128" s="1"/>
  <c r="K49" i="125"/>
  <c r="K52" i="125" s="1"/>
  <c r="K54" i="125" s="1"/>
  <c r="K57" i="125" s="1"/>
  <c r="K60" i="125" s="1"/>
  <c r="J49" i="124"/>
  <c r="J52" i="124" s="1"/>
  <c r="J54" i="124" s="1"/>
  <c r="J57" i="124" s="1"/>
  <c r="J60" i="124" s="1"/>
  <c r="D49" i="112"/>
  <c r="D52" i="112" s="1"/>
  <c r="D54" i="112" s="1"/>
  <c r="D57" i="112" s="1"/>
  <c r="D60" i="112" s="1"/>
  <c r="F49" i="111"/>
  <c r="F52" i="111" s="1"/>
  <c r="F54" i="111" s="1"/>
  <c r="F57" i="111" s="1"/>
  <c r="F60" i="111" s="1"/>
  <c r="H49" i="110"/>
  <c r="H52" i="110" s="1"/>
  <c r="H54" i="110" s="1"/>
  <c r="H57" i="110" s="1"/>
  <c r="H60" i="110" s="1"/>
  <c r="J49" i="109"/>
  <c r="J52" i="109" s="1"/>
  <c r="J54" i="109" s="1"/>
  <c r="J57" i="109" s="1"/>
  <c r="J60" i="109" s="1"/>
  <c r="L49" i="108"/>
  <c r="L52" i="108" s="1"/>
  <c r="L54" i="108" s="1"/>
  <c r="L57" i="108" s="1"/>
  <c r="L60" i="108" s="1"/>
  <c r="J49" i="70"/>
  <c r="J52" i="70" s="1"/>
  <c r="J54" i="70" s="1"/>
  <c r="J57" i="70" s="1"/>
  <c r="J60" i="70" s="1"/>
  <c r="C49" i="66"/>
  <c r="C52" i="66" s="1"/>
  <c r="C54" i="66" s="1"/>
  <c r="C57" i="66" s="1"/>
  <c r="C60" i="66" s="1"/>
  <c r="J49" i="62"/>
  <c r="J52" i="62" s="1"/>
  <c r="J54" i="62" s="1"/>
  <c r="J57" i="62" s="1"/>
  <c r="J60" i="62" s="1"/>
  <c r="I49" i="56"/>
  <c r="I52" i="56" s="1"/>
  <c r="I54" i="56" s="1"/>
  <c r="I57" i="56" s="1"/>
  <c r="I60" i="56" s="1"/>
  <c r="E49" i="48"/>
  <c r="E52" i="48" s="1"/>
  <c r="E54" i="48" s="1"/>
  <c r="E57" i="48" s="1"/>
  <c r="E60" i="48" s="1"/>
  <c r="F49" i="47"/>
  <c r="F52" i="47" s="1"/>
  <c r="F54" i="47" s="1"/>
  <c r="F57" i="47" s="1"/>
  <c r="F60" i="47" s="1"/>
  <c r="G49" i="46"/>
  <c r="G52" i="46" s="1"/>
  <c r="G54" i="46" s="1"/>
  <c r="G57" i="46" s="1"/>
  <c r="G60" i="46" s="1"/>
  <c r="I49" i="37"/>
  <c r="I52" i="37" s="1"/>
  <c r="I54" i="37" s="1"/>
  <c r="I57" i="37" s="1"/>
  <c r="I60" i="37" s="1"/>
  <c r="G49" i="35"/>
  <c r="G52" i="35" s="1"/>
  <c r="G54" i="35" s="1"/>
  <c r="G57" i="35" s="1"/>
  <c r="G60" i="35" s="1"/>
  <c r="H49" i="34"/>
  <c r="H52" i="34" s="1"/>
  <c r="H54" i="34" s="1"/>
  <c r="H57" i="34" s="1"/>
  <c r="H60" i="34" s="1"/>
  <c r="G49" i="33"/>
  <c r="G52" i="33" s="1"/>
  <c r="G54" i="33" s="1"/>
  <c r="G57" i="33" s="1"/>
  <c r="G60" i="33" s="1"/>
  <c r="G49" i="31"/>
  <c r="G52" i="31" s="1"/>
  <c r="G54" i="31" s="1"/>
  <c r="G57" i="31" s="1"/>
  <c r="G60" i="31" s="1"/>
  <c r="G49" i="30"/>
  <c r="G52" i="30" s="1"/>
  <c r="G54" i="30" s="1"/>
  <c r="G57" i="30" s="1"/>
  <c r="G60" i="30" s="1"/>
  <c r="F49" i="29"/>
  <c r="F52" i="29" s="1"/>
  <c r="F54" i="29" s="1"/>
  <c r="F57" i="29" s="1"/>
  <c r="F60" i="29" s="1"/>
  <c r="E49" i="13"/>
  <c r="E52" i="13" s="1"/>
  <c r="E54" i="13" s="1"/>
  <c r="E57" i="13" s="1"/>
  <c r="E60" i="13" s="1"/>
  <c r="H49" i="2"/>
  <c r="H52" i="2" s="1"/>
  <c r="H54" i="2" s="1"/>
  <c r="H57" i="2" s="1"/>
  <c r="H60" i="2" s="1"/>
  <c r="K49" i="222"/>
  <c r="K52" i="222" s="1"/>
  <c r="K54" i="222" s="1"/>
  <c r="K57" i="222" s="1"/>
  <c r="K60" i="222" s="1"/>
  <c r="L49" i="217"/>
  <c r="L52" i="217" s="1"/>
  <c r="L54" i="217" s="1"/>
  <c r="L57" i="217" s="1"/>
  <c r="L60" i="217" s="1"/>
  <c r="D49" i="210"/>
  <c r="D52" i="210" s="1"/>
  <c r="D54" i="210" s="1"/>
  <c r="D57" i="210" s="1"/>
  <c r="D60" i="210" s="1"/>
  <c r="F49" i="209"/>
  <c r="F52" i="209" s="1"/>
  <c r="F54" i="209" s="1"/>
  <c r="F57" i="209" s="1"/>
  <c r="F60" i="209" s="1"/>
  <c r="H49" i="208"/>
  <c r="H52" i="208" s="1"/>
  <c r="H54" i="208" s="1"/>
  <c r="H57" i="208" s="1"/>
  <c r="H60" i="208" s="1"/>
  <c r="J49" i="207"/>
  <c r="J52" i="207" s="1"/>
  <c r="J54" i="207" s="1"/>
  <c r="J57" i="207" s="1"/>
  <c r="J60" i="207" s="1"/>
  <c r="L49" i="206"/>
  <c r="L52" i="206" s="1"/>
  <c r="L54" i="206" s="1"/>
  <c r="L57" i="206" s="1"/>
  <c r="L60" i="206" s="1"/>
  <c r="C49" i="199"/>
  <c r="C52" i="199" s="1"/>
  <c r="C54" i="199" s="1"/>
  <c r="C57" i="199" s="1"/>
  <c r="C60" i="199" s="1"/>
  <c r="E49" i="198"/>
  <c r="E52" i="198" s="1"/>
  <c r="E54" i="198" s="1"/>
  <c r="E57" i="198" s="1"/>
  <c r="E60" i="198" s="1"/>
  <c r="E49" i="197"/>
  <c r="E52" i="197" s="1"/>
  <c r="E54" i="197" s="1"/>
  <c r="E57" i="197" s="1"/>
  <c r="E60" i="197" s="1"/>
  <c r="D49" i="196"/>
  <c r="D52" i="196" s="1"/>
  <c r="D54" i="196" s="1"/>
  <c r="D57" i="196" s="1"/>
  <c r="D60" i="196" s="1"/>
  <c r="D49" i="194"/>
  <c r="D52" i="194" s="1"/>
  <c r="D54" i="194" s="1"/>
  <c r="D57" i="194" s="1"/>
  <c r="D60" i="194" s="1"/>
  <c r="K49" i="191"/>
  <c r="K52" i="191" s="1"/>
  <c r="K54" i="191" s="1"/>
  <c r="K57" i="191" s="1"/>
  <c r="K60" i="191" s="1"/>
  <c r="H49" i="187"/>
  <c r="H52" i="187" s="1"/>
  <c r="H54" i="187" s="1"/>
  <c r="H57" i="187" s="1"/>
  <c r="H60" i="187" s="1"/>
  <c r="H49" i="175"/>
  <c r="H52" i="175" s="1"/>
  <c r="H54" i="175" s="1"/>
  <c r="H57" i="175" s="1"/>
  <c r="H60" i="175" s="1"/>
  <c r="L49" i="171"/>
  <c r="L52" i="171" s="1"/>
  <c r="L54" i="171" s="1"/>
  <c r="L57" i="171" s="1"/>
  <c r="L60" i="171" s="1"/>
  <c r="K49" i="170"/>
  <c r="K52" i="170" s="1"/>
  <c r="K54" i="170" s="1"/>
  <c r="K57" i="170" s="1"/>
  <c r="K60" i="170" s="1"/>
  <c r="G49" i="163"/>
  <c r="G52" i="163" s="1"/>
  <c r="G54" i="163" s="1"/>
  <c r="G57" i="163" s="1"/>
  <c r="G60" i="163" s="1"/>
  <c r="H49" i="160"/>
  <c r="H52" i="160" s="1"/>
  <c r="H54" i="160" s="1"/>
  <c r="H57" i="160" s="1"/>
  <c r="H60" i="160" s="1"/>
  <c r="G49" i="159"/>
  <c r="G52" i="159" s="1"/>
  <c r="G54" i="159" s="1"/>
  <c r="G57" i="159" s="1"/>
  <c r="G60" i="159" s="1"/>
  <c r="L49" i="156"/>
  <c r="L52" i="156" s="1"/>
  <c r="L54" i="156" s="1"/>
  <c r="L57" i="156" s="1"/>
  <c r="L60" i="156" s="1"/>
  <c r="D49" i="152"/>
  <c r="D52" i="152" s="1"/>
  <c r="D54" i="152" s="1"/>
  <c r="D57" i="152" s="1"/>
  <c r="D60" i="152" s="1"/>
  <c r="F49" i="151"/>
  <c r="F52" i="151" s="1"/>
  <c r="F54" i="151" s="1"/>
  <c r="F57" i="151" s="1"/>
  <c r="F60" i="151" s="1"/>
  <c r="L49" i="150"/>
  <c r="L52" i="150" s="1"/>
  <c r="L54" i="150" s="1"/>
  <c r="L57" i="150" s="1"/>
  <c r="L60" i="150" s="1"/>
  <c r="H49" i="147"/>
  <c r="H52" i="147" s="1"/>
  <c r="H54" i="147" s="1"/>
  <c r="H57" i="147" s="1"/>
  <c r="H60" i="147" s="1"/>
  <c r="F49" i="145"/>
  <c r="F52" i="145" s="1"/>
  <c r="F54" i="145" s="1"/>
  <c r="F57" i="145" s="1"/>
  <c r="F60" i="145" s="1"/>
  <c r="F49" i="144"/>
  <c r="F52" i="144" s="1"/>
  <c r="F54" i="144" s="1"/>
  <c r="F57" i="144" s="1"/>
  <c r="F60" i="144" s="1"/>
  <c r="C49" i="132"/>
  <c r="C52" i="132" s="1"/>
  <c r="C54" i="132" s="1"/>
  <c r="C57" i="132" s="1"/>
  <c r="C60" i="132" s="1"/>
  <c r="E49" i="131"/>
  <c r="E52" i="131" s="1"/>
  <c r="E54" i="131" s="1"/>
  <c r="E57" i="131" s="1"/>
  <c r="E60" i="131" s="1"/>
  <c r="G49" i="130"/>
  <c r="G52" i="130" s="1"/>
  <c r="G54" i="130" s="1"/>
  <c r="G57" i="130" s="1"/>
  <c r="G60" i="130" s="1"/>
  <c r="I49" i="129"/>
  <c r="I52" i="129" s="1"/>
  <c r="I54" i="129" s="1"/>
  <c r="I57" i="129" s="1"/>
  <c r="I60" i="129" s="1"/>
  <c r="K49" i="128"/>
  <c r="K52" i="128" s="1"/>
  <c r="K54" i="128" s="1"/>
  <c r="K57" i="128" s="1"/>
  <c r="K60" i="128" s="1"/>
  <c r="L49" i="127"/>
  <c r="L52" i="127" s="1"/>
  <c r="L54" i="127" s="1"/>
  <c r="L57" i="127" s="1"/>
  <c r="L60" i="127" s="1"/>
  <c r="L49" i="125"/>
  <c r="L52" i="125" s="1"/>
  <c r="L54" i="125" s="1"/>
  <c r="L57" i="125" s="1"/>
  <c r="L60" i="125" s="1"/>
  <c r="D49" i="118"/>
  <c r="D52" i="118" s="1"/>
  <c r="D54" i="118" s="1"/>
  <c r="D57" i="118" s="1"/>
  <c r="D60" i="118" s="1"/>
  <c r="D49" i="117"/>
  <c r="D52" i="117" s="1"/>
  <c r="D54" i="117" s="1"/>
  <c r="D57" i="117" s="1"/>
  <c r="D60" i="117" s="1"/>
  <c r="C49" i="113"/>
  <c r="C52" i="113" s="1"/>
  <c r="C54" i="113" s="1"/>
  <c r="C57" i="113" s="1"/>
  <c r="C60" i="113" s="1"/>
  <c r="E49" i="112"/>
  <c r="E52" i="112" s="1"/>
  <c r="E54" i="112" s="1"/>
  <c r="E57" i="112" s="1"/>
  <c r="E60" i="112" s="1"/>
  <c r="G49" i="111"/>
  <c r="G52" i="111" s="1"/>
  <c r="G54" i="111" s="1"/>
  <c r="G57" i="111" s="1"/>
  <c r="G60" i="111" s="1"/>
  <c r="I49" i="110"/>
  <c r="I52" i="110" s="1"/>
  <c r="I54" i="110" s="1"/>
  <c r="I57" i="110" s="1"/>
  <c r="I60" i="110" s="1"/>
  <c r="K49" i="109"/>
  <c r="K52" i="109" s="1"/>
  <c r="K54" i="109" s="1"/>
  <c r="K57" i="109" s="1"/>
  <c r="K60" i="109" s="1"/>
  <c r="C49" i="108"/>
  <c r="C52" i="108" s="1"/>
  <c r="C54" i="108" s="1"/>
  <c r="C57" i="108" s="1"/>
  <c r="C60" i="108" s="1"/>
  <c r="E49" i="88"/>
  <c r="E52" i="88" s="1"/>
  <c r="E54" i="88" s="1"/>
  <c r="E57" i="88" s="1"/>
  <c r="E60" i="88" s="1"/>
  <c r="C49" i="87"/>
  <c r="C52" i="87" s="1"/>
  <c r="C54" i="87" s="1"/>
  <c r="C57" i="87" s="1"/>
  <c r="C60" i="87" s="1"/>
  <c r="C49" i="77"/>
  <c r="C52" i="77" s="1"/>
  <c r="C54" i="77" s="1"/>
  <c r="C57" i="77" s="1"/>
  <c r="C60" i="77" s="1"/>
  <c r="K49" i="70"/>
  <c r="K52" i="70" s="1"/>
  <c r="K54" i="70" s="1"/>
  <c r="K57" i="70" s="1"/>
  <c r="K60" i="70" s="1"/>
  <c r="D49" i="66"/>
  <c r="D52" i="66" s="1"/>
  <c r="D54" i="66" s="1"/>
  <c r="D57" i="66" s="1"/>
  <c r="D60" i="66" s="1"/>
  <c r="F49" i="48"/>
  <c r="F52" i="48" s="1"/>
  <c r="F54" i="48" s="1"/>
  <c r="F57" i="48" s="1"/>
  <c r="F60" i="48" s="1"/>
  <c r="G49" i="47"/>
  <c r="G52" i="47" s="1"/>
  <c r="G54" i="47" s="1"/>
  <c r="G57" i="47" s="1"/>
  <c r="G60" i="47" s="1"/>
  <c r="H49" i="46"/>
  <c r="H52" i="46" s="1"/>
  <c r="H54" i="46" s="1"/>
  <c r="H57" i="46" s="1"/>
  <c r="H60" i="46" s="1"/>
  <c r="I49" i="45"/>
  <c r="I52" i="45" s="1"/>
  <c r="I54" i="45" s="1"/>
  <c r="I57" i="45" s="1"/>
  <c r="I60" i="45" s="1"/>
  <c r="K49" i="44"/>
  <c r="K52" i="44" s="1"/>
  <c r="K54" i="44" s="1"/>
  <c r="K57" i="44" s="1"/>
  <c r="K60" i="44" s="1"/>
  <c r="C49" i="43"/>
  <c r="C52" i="43" s="1"/>
  <c r="C54" i="43" s="1"/>
  <c r="C57" i="43" s="1"/>
  <c r="C60" i="43" s="1"/>
  <c r="E49" i="42"/>
  <c r="E52" i="42" s="1"/>
  <c r="E54" i="42" s="1"/>
  <c r="E57" i="42" s="1"/>
  <c r="E60" i="42" s="1"/>
  <c r="H49" i="36"/>
  <c r="H52" i="36" s="1"/>
  <c r="H54" i="36" s="1"/>
  <c r="H57" i="36" s="1"/>
  <c r="H60" i="36" s="1"/>
  <c r="H49" i="35"/>
  <c r="H52" i="35" s="1"/>
  <c r="H54" i="35" s="1"/>
  <c r="H57" i="35" s="1"/>
  <c r="H60" i="35" s="1"/>
  <c r="I49" i="34"/>
  <c r="I52" i="34" s="1"/>
  <c r="I54" i="34" s="1"/>
  <c r="I57" i="34" s="1"/>
  <c r="I60" i="34" s="1"/>
  <c r="H49" i="33"/>
  <c r="H52" i="33" s="1"/>
  <c r="H54" i="33" s="1"/>
  <c r="H57" i="33" s="1"/>
  <c r="H60" i="33" s="1"/>
  <c r="H49" i="31"/>
  <c r="H52" i="31" s="1"/>
  <c r="H54" i="31" s="1"/>
  <c r="H57" i="31" s="1"/>
  <c r="H60" i="31" s="1"/>
  <c r="H49" i="30"/>
  <c r="H52" i="30" s="1"/>
  <c r="H54" i="30" s="1"/>
  <c r="H57" i="30" s="1"/>
  <c r="H60" i="30" s="1"/>
  <c r="E49" i="14"/>
  <c r="E52" i="14" s="1"/>
  <c r="E54" i="14" s="1"/>
  <c r="E57" i="14" s="1"/>
  <c r="E60" i="14" s="1"/>
  <c r="G49" i="41"/>
  <c r="G52" i="41" s="1"/>
  <c r="G54" i="41" s="1"/>
  <c r="G57" i="41" s="1"/>
  <c r="G60" i="41" s="1"/>
  <c r="L49" i="37"/>
  <c r="L52" i="37" s="1"/>
  <c r="L54" i="37" s="1"/>
  <c r="L57" i="37" s="1"/>
  <c r="L60" i="37" s="1"/>
  <c r="D49" i="52"/>
  <c r="D52" i="52" s="1"/>
  <c r="D54" i="52" s="1"/>
  <c r="D57" i="52" s="1"/>
  <c r="D60" i="52" s="1"/>
  <c r="J49" i="47"/>
  <c r="J52" i="47" s="1"/>
  <c r="J54" i="47" s="1"/>
  <c r="J57" i="47" s="1"/>
  <c r="J60" i="47" s="1"/>
  <c r="K49" i="46"/>
  <c r="K52" i="46" s="1"/>
  <c r="K54" i="46" s="1"/>
  <c r="K57" i="46" s="1"/>
  <c r="K60" i="46" s="1"/>
  <c r="H49" i="41"/>
  <c r="H52" i="41" s="1"/>
  <c r="H54" i="41" s="1"/>
  <c r="H57" i="41" s="1"/>
  <c r="H60" i="41" s="1"/>
  <c r="K49" i="36"/>
  <c r="K52" i="36" s="1"/>
  <c r="K54" i="36" s="1"/>
  <c r="K57" i="36" s="1"/>
  <c r="K60" i="36" s="1"/>
  <c r="J49" i="29"/>
  <c r="J52" i="29" s="1"/>
  <c r="J54" i="29" s="1"/>
  <c r="J57" i="29" s="1"/>
  <c r="J60" i="29" s="1"/>
  <c r="D49" i="25"/>
  <c r="D52" i="25" s="1"/>
  <c r="D54" i="25" s="1"/>
  <c r="D57" i="25" s="1"/>
  <c r="D60" i="25" s="1"/>
  <c r="F49" i="24"/>
  <c r="F52" i="24" s="1"/>
  <c r="F54" i="24" s="1"/>
  <c r="F57" i="24" s="1"/>
  <c r="F60" i="24" s="1"/>
  <c r="H49" i="23"/>
  <c r="H52" i="23" s="1"/>
  <c r="H54" i="23" s="1"/>
  <c r="H57" i="23" s="1"/>
  <c r="H60" i="23" s="1"/>
  <c r="J49" i="22"/>
  <c r="J52" i="22" s="1"/>
  <c r="J54" i="22" s="1"/>
  <c r="J57" i="22" s="1"/>
  <c r="J60" i="22" s="1"/>
  <c r="H49" i="19"/>
  <c r="H52" i="19" s="1"/>
  <c r="H54" i="19" s="1"/>
  <c r="H57" i="19" s="1"/>
  <c r="H60" i="19" s="1"/>
  <c r="H49" i="14"/>
  <c r="H52" i="14" s="1"/>
  <c r="H54" i="14" s="1"/>
  <c r="H57" i="14" s="1"/>
  <c r="H60" i="14" s="1"/>
  <c r="H49" i="6"/>
  <c r="H52" i="6" s="1"/>
  <c r="H54" i="6" s="1"/>
  <c r="H57" i="6" s="1"/>
  <c r="H60" i="6" s="1"/>
  <c r="E49" i="185"/>
  <c r="E52" i="185" s="1"/>
  <c r="E54" i="185" s="1"/>
  <c r="E57" i="185" s="1"/>
  <c r="E60" i="185" s="1"/>
  <c r="J49" i="176"/>
  <c r="J52" i="176" s="1"/>
  <c r="J54" i="176" s="1"/>
  <c r="J57" i="176" s="1"/>
  <c r="J60" i="176" s="1"/>
  <c r="C49" i="174"/>
  <c r="C52" i="174" s="1"/>
  <c r="C54" i="174" s="1"/>
  <c r="C57" i="174" s="1"/>
  <c r="C60" i="174" s="1"/>
  <c r="E49" i="168"/>
  <c r="E52" i="168" s="1"/>
  <c r="E54" i="168" s="1"/>
  <c r="E57" i="168" s="1"/>
  <c r="E60" i="168" s="1"/>
  <c r="D49" i="165"/>
  <c r="D52" i="165" s="1"/>
  <c r="D54" i="165" s="1"/>
  <c r="D57" i="165" s="1"/>
  <c r="D60" i="165" s="1"/>
  <c r="I49" i="164"/>
  <c r="I52" i="164" s="1"/>
  <c r="I54" i="164" s="1"/>
  <c r="I57" i="164" s="1"/>
  <c r="I60" i="164" s="1"/>
  <c r="C49" i="161"/>
  <c r="C52" i="161" s="1"/>
  <c r="C54" i="161" s="1"/>
  <c r="C57" i="161" s="1"/>
  <c r="C60" i="161" s="1"/>
  <c r="D49" i="156"/>
  <c r="D52" i="156" s="1"/>
  <c r="D54" i="156" s="1"/>
  <c r="D57" i="156" s="1"/>
  <c r="D60" i="156" s="1"/>
  <c r="E49" i="153"/>
  <c r="E52" i="153" s="1"/>
  <c r="E54" i="153" s="1"/>
  <c r="E57" i="153" s="1"/>
  <c r="E60" i="153" s="1"/>
  <c r="G49" i="150"/>
  <c r="G52" i="150" s="1"/>
  <c r="G54" i="150" s="1"/>
  <c r="G57" i="150" s="1"/>
  <c r="G60" i="150" s="1"/>
  <c r="C49" i="148"/>
  <c r="C52" i="148" s="1"/>
  <c r="C54" i="148" s="1"/>
  <c r="C57" i="148" s="1"/>
  <c r="C60" i="148" s="1"/>
  <c r="I49" i="146"/>
  <c r="I52" i="146" s="1"/>
  <c r="I54" i="146" s="1"/>
  <c r="I57" i="146" s="1"/>
  <c r="I60" i="146" s="1"/>
  <c r="I49" i="143"/>
  <c r="I52" i="143" s="1"/>
  <c r="I54" i="143" s="1"/>
  <c r="I57" i="143" s="1"/>
  <c r="I60" i="143" s="1"/>
  <c r="G49" i="142"/>
  <c r="G52" i="142" s="1"/>
  <c r="G54" i="142" s="1"/>
  <c r="G57" i="142" s="1"/>
  <c r="G60" i="142" s="1"/>
  <c r="E49" i="141"/>
  <c r="E52" i="141" s="1"/>
  <c r="E54" i="141" s="1"/>
  <c r="E57" i="141" s="1"/>
  <c r="E60" i="141" s="1"/>
  <c r="F49" i="140"/>
  <c r="F52" i="140" s="1"/>
  <c r="F54" i="140" s="1"/>
  <c r="F57" i="140" s="1"/>
  <c r="F60" i="140" s="1"/>
  <c r="F49" i="139"/>
  <c r="F52" i="139" s="1"/>
  <c r="F54" i="139" s="1"/>
  <c r="F57" i="139" s="1"/>
  <c r="F60" i="139" s="1"/>
  <c r="F49" i="138"/>
  <c r="F52" i="138" s="1"/>
  <c r="F54" i="138" s="1"/>
  <c r="F57" i="138" s="1"/>
  <c r="F60" i="138" s="1"/>
  <c r="C49" i="128"/>
  <c r="C52" i="128" s="1"/>
  <c r="C54" i="128" s="1"/>
  <c r="C57" i="128" s="1"/>
  <c r="C60" i="128" s="1"/>
  <c r="D49" i="127"/>
  <c r="D52" i="127" s="1"/>
  <c r="D54" i="127" s="1"/>
  <c r="D57" i="127" s="1"/>
  <c r="D60" i="127" s="1"/>
  <c r="L49" i="118"/>
  <c r="L52" i="118" s="1"/>
  <c r="L54" i="118" s="1"/>
  <c r="L57" i="118" s="1"/>
  <c r="L60" i="118" s="1"/>
  <c r="I49" i="115"/>
  <c r="I52" i="115" s="1"/>
  <c r="I54" i="115" s="1"/>
  <c r="I57" i="115" s="1"/>
  <c r="I60" i="115" s="1"/>
  <c r="H49" i="114"/>
  <c r="H52" i="114" s="1"/>
  <c r="H54" i="114" s="1"/>
  <c r="H57" i="114" s="1"/>
  <c r="H60" i="114" s="1"/>
  <c r="J49" i="113"/>
  <c r="J52" i="113" s="1"/>
  <c r="J54" i="113" s="1"/>
  <c r="J57" i="113" s="1"/>
  <c r="J60" i="113" s="1"/>
  <c r="L49" i="112"/>
  <c r="L52" i="112" s="1"/>
  <c r="L54" i="112" s="1"/>
  <c r="L57" i="112" s="1"/>
  <c r="L60" i="112" s="1"/>
  <c r="I49" i="99"/>
  <c r="I52" i="99" s="1"/>
  <c r="I54" i="99" s="1"/>
  <c r="I57" i="99" s="1"/>
  <c r="I60" i="99" s="1"/>
  <c r="E49" i="98"/>
  <c r="E52" i="98" s="1"/>
  <c r="E54" i="98" s="1"/>
  <c r="E57" i="98" s="1"/>
  <c r="E60" i="98" s="1"/>
  <c r="E49" i="96"/>
  <c r="E52" i="96" s="1"/>
  <c r="E54" i="96" s="1"/>
  <c r="E57" i="96" s="1"/>
  <c r="E60" i="96" s="1"/>
  <c r="G49" i="95"/>
  <c r="G52" i="95" s="1"/>
  <c r="G54" i="95" s="1"/>
  <c r="G57" i="95" s="1"/>
  <c r="G60" i="95" s="1"/>
  <c r="I49" i="92"/>
  <c r="I52" i="92" s="1"/>
  <c r="I54" i="92" s="1"/>
  <c r="I57" i="92" s="1"/>
  <c r="I60" i="92" s="1"/>
  <c r="F49" i="89"/>
  <c r="F52" i="89" s="1"/>
  <c r="F54" i="89" s="1"/>
  <c r="F57" i="89" s="1"/>
  <c r="F60" i="89" s="1"/>
  <c r="I49" i="82"/>
  <c r="I52" i="82" s="1"/>
  <c r="I54" i="82" s="1"/>
  <c r="I57" i="82" s="1"/>
  <c r="I60" i="82" s="1"/>
  <c r="J49" i="81"/>
  <c r="J52" i="81" s="1"/>
  <c r="J54" i="81" s="1"/>
  <c r="J57" i="81" s="1"/>
  <c r="J60" i="81" s="1"/>
  <c r="K49" i="77"/>
  <c r="K52" i="77" s="1"/>
  <c r="K54" i="77" s="1"/>
  <c r="K57" i="77" s="1"/>
  <c r="K60" i="77" s="1"/>
  <c r="G49" i="75"/>
  <c r="G52" i="75" s="1"/>
  <c r="G54" i="75" s="1"/>
  <c r="G57" i="75" s="1"/>
  <c r="G60" i="75" s="1"/>
  <c r="C49" i="74"/>
  <c r="C52" i="74" s="1"/>
  <c r="C54" i="74" s="1"/>
  <c r="C57" i="74" s="1"/>
  <c r="C60" i="74" s="1"/>
  <c r="G49" i="68"/>
  <c r="G52" i="68" s="1"/>
  <c r="G54" i="68" s="1"/>
  <c r="G57" i="68" s="1"/>
  <c r="G60" i="68" s="1"/>
  <c r="H49" i="57"/>
  <c r="H52" i="57" s="1"/>
  <c r="H54" i="57" s="1"/>
  <c r="H57" i="57" s="1"/>
  <c r="H60" i="57" s="1"/>
  <c r="D49" i="56"/>
  <c r="D52" i="56" s="1"/>
  <c r="D54" i="56" s="1"/>
  <c r="D57" i="56" s="1"/>
  <c r="D60" i="56" s="1"/>
  <c r="I49" i="50"/>
  <c r="I52" i="50" s="1"/>
  <c r="I54" i="50" s="1"/>
  <c r="I57" i="50" s="1"/>
  <c r="I60" i="50" s="1"/>
  <c r="C49" i="49"/>
  <c r="C52" i="49" s="1"/>
  <c r="C54" i="49" s="1"/>
  <c r="C57" i="49" s="1"/>
  <c r="C60" i="49" s="1"/>
  <c r="C49" i="48"/>
  <c r="C52" i="48" s="1"/>
  <c r="C54" i="48" s="1"/>
  <c r="C57" i="48" s="1"/>
  <c r="C60" i="48" s="1"/>
  <c r="L49" i="35"/>
  <c r="L52" i="35" s="1"/>
  <c r="L54" i="35" s="1"/>
  <c r="L57" i="35" s="1"/>
  <c r="L60" i="35" s="1"/>
  <c r="J49" i="33"/>
  <c r="J52" i="33" s="1"/>
  <c r="J54" i="33" s="1"/>
  <c r="J57" i="33" s="1"/>
  <c r="J60" i="33" s="1"/>
  <c r="J49" i="32"/>
  <c r="J52" i="32" s="1"/>
  <c r="J54" i="32" s="1"/>
  <c r="J57" i="32" s="1"/>
  <c r="J60" i="32" s="1"/>
  <c r="J49" i="30"/>
  <c r="J52" i="30" s="1"/>
  <c r="J54" i="30" s="1"/>
  <c r="J57" i="30" s="1"/>
  <c r="J60" i="30" s="1"/>
  <c r="I49" i="26"/>
  <c r="I52" i="26" s="1"/>
  <c r="I54" i="26" s="1"/>
  <c r="I57" i="26" s="1"/>
  <c r="I60" i="26" s="1"/>
  <c r="K49" i="25"/>
  <c r="K52" i="25" s="1"/>
  <c r="K54" i="25" s="1"/>
  <c r="K57" i="25" s="1"/>
  <c r="K60" i="25" s="1"/>
  <c r="H49" i="11"/>
  <c r="H52" i="11" s="1"/>
  <c r="H54" i="11" s="1"/>
  <c r="H57" i="11" s="1"/>
  <c r="H60" i="11" s="1"/>
  <c r="G49" i="9"/>
  <c r="G52" i="9" s="1"/>
  <c r="G54" i="9" s="1"/>
  <c r="G57" i="9" s="1"/>
  <c r="G60" i="9" s="1"/>
  <c r="G49" i="8"/>
  <c r="G52" i="8" s="1"/>
  <c r="G54" i="8" s="1"/>
  <c r="G57" i="8" s="1"/>
  <c r="G60" i="8" s="1"/>
  <c r="E49" i="6"/>
  <c r="E52" i="6" s="1"/>
  <c r="E54" i="6" s="1"/>
  <c r="E57" i="6" s="1"/>
  <c r="E60" i="6" s="1"/>
  <c r="E49" i="5"/>
  <c r="E52" i="5" s="1"/>
  <c r="E54" i="5" s="1"/>
  <c r="E57" i="5" s="1"/>
  <c r="E60" i="5" s="1"/>
  <c r="E49" i="4"/>
  <c r="E52" i="4" s="1"/>
  <c r="E54" i="4" s="1"/>
  <c r="E57" i="4" s="1"/>
  <c r="E60" i="4" s="1"/>
  <c r="C49" i="2"/>
  <c r="C52" i="2" s="1"/>
  <c r="C54" i="2" s="1"/>
  <c r="C57" i="2" s="1"/>
  <c r="C60" i="2" s="1"/>
  <c r="J49" i="182"/>
  <c r="J52" i="182" s="1"/>
  <c r="J54" i="182" s="1"/>
  <c r="J57" i="182" s="1"/>
  <c r="J60" i="182" s="1"/>
  <c r="H49" i="179"/>
  <c r="H52" i="179" s="1"/>
  <c r="H54" i="179" s="1"/>
  <c r="H57" i="179" s="1"/>
  <c r="H60" i="179" s="1"/>
  <c r="D49" i="177"/>
  <c r="D52" i="177" s="1"/>
  <c r="D54" i="177" s="1"/>
  <c r="D57" i="177" s="1"/>
  <c r="D60" i="177" s="1"/>
  <c r="D49" i="174"/>
  <c r="D52" i="174" s="1"/>
  <c r="D54" i="174" s="1"/>
  <c r="D57" i="174" s="1"/>
  <c r="D60" i="174" s="1"/>
  <c r="F49" i="168"/>
  <c r="F52" i="168" s="1"/>
  <c r="F54" i="168" s="1"/>
  <c r="F57" i="168" s="1"/>
  <c r="F60" i="168" s="1"/>
  <c r="H49" i="166"/>
  <c r="H52" i="166" s="1"/>
  <c r="H54" i="166" s="1"/>
  <c r="H57" i="166" s="1"/>
  <c r="H60" i="166" s="1"/>
  <c r="D49" i="161"/>
  <c r="D52" i="161" s="1"/>
  <c r="D54" i="161" s="1"/>
  <c r="D57" i="161" s="1"/>
  <c r="D60" i="161" s="1"/>
  <c r="H49" i="150"/>
  <c r="H52" i="150" s="1"/>
  <c r="H54" i="150" s="1"/>
  <c r="H57" i="150" s="1"/>
  <c r="H60" i="150" s="1"/>
  <c r="D49" i="148"/>
  <c r="D52" i="148" s="1"/>
  <c r="D54" i="148" s="1"/>
  <c r="D57" i="148" s="1"/>
  <c r="D60" i="148" s="1"/>
  <c r="G49" i="140"/>
  <c r="G52" i="140" s="1"/>
  <c r="G54" i="140" s="1"/>
  <c r="G57" i="140" s="1"/>
  <c r="G60" i="140" s="1"/>
  <c r="G49" i="139"/>
  <c r="G52" i="139" s="1"/>
  <c r="G54" i="139" s="1"/>
  <c r="G57" i="139" s="1"/>
  <c r="G60" i="139" s="1"/>
  <c r="G49" i="138"/>
  <c r="G52" i="138" s="1"/>
  <c r="G54" i="138" s="1"/>
  <c r="G57" i="138" s="1"/>
  <c r="G60" i="138" s="1"/>
  <c r="F49" i="137"/>
  <c r="F52" i="137" s="1"/>
  <c r="F54" i="137" s="1"/>
  <c r="F57" i="137" s="1"/>
  <c r="F60" i="137" s="1"/>
  <c r="C49" i="129"/>
  <c r="C52" i="129" s="1"/>
  <c r="C54" i="129" s="1"/>
  <c r="C57" i="129" s="1"/>
  <c r="C60" i="129" s="1"/>
  <c r="D49" i="128"/>
  <c r="D52" i="128" s="1"/>
  <c r="D54" i="128" s="1"/>
  <c r="D57" i="128" s="1"/>
  <c r="D60" i="128" s="1"/>
  <c r="E49" i="127"/>
  <c r="E52" i="127" s="1"/>
  <c r="E54" i="127" s="1"/>
  <c r="E57" i="127" s="1"/>
  <c r="E60" i="127" s="1"/>
  <c r="F49" i="126"/>
  <c r="F52" i="126" s="1"/>
  <c r="F54" i="126" s="1"/>
  <c r="F57" i="126" s="1"/>
  <c r="F60" i="126" s="1"/>
  <c r="I49" i="122"/>
  <c r="I52" i="122" s="1"/>
  <c r="I54" i="122" s="1"/>
  <c r="I57" i="122" s="1"/>
  <c r="I60" i="122" s="1"/>
  <c r="K49" i="113"/>
  <c r="K52" i="113" s="1"/>
  <c r="K54" i="113" s="1"/>
  <c r="K57" i="113" s="1"/>
  <c r="K60" i="113" s="1"/>
  <c r="C49" i="112"/>
  <c r="C52" i="112" s="1"/>
  <c r="C54" i="112" s="1"/>
  <c r="C57" i="112" s="1"/>
  <c r="C60" i="112" s="1"/>
  <c r="J49" i="92"/>
  <c r="J52" i="92" s="1"/>
  <c r="J54" i="92" s="1"/>
  <c r="J57" i="92" s="1"/>
  <c r="J60" i="92" s="1"/>
  <c r="I49" i="91"/>
  <c r="I52" i="91" s="1"/>
  <c r="I54" i="91" s="1"/>
  <c r="I57" i="91" s="1"/>
  <c r="I60" i="91" s="1"/>
  <c r="G49" i="89"/>
  <c r="G52" i="89" s="1"/>
  <c r="G54" i="89" s="1"/>
  <c r="G57" i="89" s="1"/>
  <c r="G60" i="89" s="1"/>
  <c r="D49" i="84"/>
  <c r="D52" i="84" s="1"/>
  <c r="D54" i="84" s="1"/>
  <c r="D57" i="84" s="1"/>
  <c r="D60" i="84" s="1"/>
  <c r="F49" i="16"/>
  <c r="F52" i="16" s="1"/>
  <c r="F54" i="16" s="1"/>
  <c r="F57" i="16" s="1"/>
  <c r="F60" i="16" s="1"/>
  <c r="F49" i="166"/>
  <c r="F52" i="166" s="1"/>
  <c r="F54" i="166" s="1"/>
  <c r="F57" i="166" s="1"/>
  <c r="F60" i="166" s="1"/>
  <c r="E49" i="157"/>
  <c r="E52" i="157" s="1"/>
  <c r="E54" i="157" s="1"/>
  <c r="E57" i="157" s="1"/>
  <c r="E60" i="157" s="1"/>
  <c r="C49" i="152"/>
  <c r="C52" i="152" s="1"/>
  <c r="C54" i="152" s="1"/>
  <c r="C57" i="152" s="1"/>
  <c r="C60" i="152" s="1"/>
  <c r="D49" i="149"/>
  <c r="D52" i="149" s="1"/>
  <c r="D54" i="149" s="1"/>
  <c r="D57" i="149" s="1"/>
  <c r="D60" i="149" s="1"/>
  <c r="J49" i="145"/>
  <c r="J52" i="145" s="1"/>
  <c r="J54" i="145" s="1"/>
  <c r="J57" i="145" s="1"/>
  <c r="J60" i="145" s="1"/>
  <c r="F49" i="121"/>
  <c r="F52" i="121" s="1"/>
  <c r="F54" i="121" s="1"/>
  <c r="F57" i="121" s="1"/>
  <c r="F60" i="121" s="1"/>
  <c r="K49" i="116"/>
  <c r="K52" i="116" s="1"/>
  <c r="K54" i="116" s="1"/>
  <c r="K57" i="116" s="1"/>
  <c r="K60" i="116" s="1"/>
  <c r="C49" i="104"/>
  <c r="C52" i="104" s="1"/>
  <c r="C54" i="104" s="1"/>
  <c r="C57" i="104" s="1"/>
  <c r="C60" i="104" s="1"/>
  <c r="C49" i="100"/>
  <c r="C52" i="100" s="1"/>
  <c r="C54" i="100" s="1"/>
  <c r="C57" i="100" s="1"/>
  <c r="C60" i="100" s="1"/>
  <c r="F49" i="96"/>
  <c r="F52" i="96" s="1"/>
  <c r="F54" i="96" s="1"/>
  <c r="F57" i="96" s="1"/>
  <c r="F60" i="96" s="1"/>
  <c r="H49" i="95"/>
  <c r="H52" i="95" s="1"/>
  <c r="H54" i="95" s="1"/>
  <c r="H57" i="95" s="1"/>
  <c r="H60" i="95" s="1"/>
  <c r="J49" i="94"/>
  <c r="J52" i="94" s="1"/>
  <c r="J54" i="94" s="1"/>
  <c r="J57" i="94" s="1"/>
  <c r="J60" i="94" s="1"/>
  <c r="L49" i="83"/>
  <c r="L52" i="83" s="1"/>
  <c r="L54" i="83" s="1"/>
  <c r="L57" i="83" s="1"/>
  <c r="L60" i="83" s="1"/>
  <c r="J49" i="73"/>
  <c r="J52" i="73" s="1"/>
  <c r="J54" i="73" s="1"/>
  <c r="J57" i="73" s="1"/>
  <c r="J60" i="73" s="1"/>
  <c r="I49" i="61"/>
  <c r="I52" i="61" s="1"/>
  <c r="I54" i="61" s="1"/>
  <c r="I57" i="61" s="1"/>
  <c r="I60" i="61" s="1"/>
  <c r="E49" i="60"/>
  <c r="E52" i="60" s="1"/>
  <c r="E54" i="60" s="1"/>
  <c r="E57" i="60" s="1"/>
  <c r="E60" i="60" s="1"/>
  <c r="C49" i="55"/>
  <c r="C52" i="55" s="1"/>
  <c r="C54" i="55" s="1"/>
  <c r="C57" i="55" s="1"/>
  <c r="C60" i="55" s="1"/>
  <c r="D49" i="47"/>
  <c r="D52" i="47" s="1"/>
  <c r="D54" i="47" s="1"/>
  <c r="D57" i="47" s="1"/>
  <c r="D60" i="47" s="1"/>
  <c r="L49" i="45"/>
  <c r="L52" i="45" s="1"/>
  <c r="L54" i="45" s="1"/>
  <c r="L57" i="45" s="1"/>
  <c r="L60" i="45" s="1"/>
  <c r="L49" i="44"/>
  <c r="L52" i="44" s="1"/>
  <c r="L54" i="44" s="1"/>
  <c r="L57" i="44" s="1"/>
  <c r="L60" i="44" s="1"/>
  <c r="J49" i="41"/>
  <c r="J52" i="41" s="1"/>
  <c r="J54" i="41" s="1"/>
  <c r="J57" i="41" s="1"/>
  <c r="J60" i="41" s="1"/>
  <c r="H49" i="38"/>
  <c r="H52" i="38" s="1"/>
  <c r="H54" i="38" s="1"/>
  <c r="H57" i="38" s="1"/>
  <c r="H60" i="38" s="1"/>
  <c r="K49" i="31"/>
  <c r="K52" i="31" s="1"/>
  <c r="K54" i="31" s="1"/>
  <c r="K57" i="31" s="1"/>
  <c r="K60" i="31" s="1"/>
  <c r="J49" i="26"/>
  <c r="J52" i="26" s="1"/>
  <c r="J54" i="26" s="1"/>
  <c r="J57" i="26" s="1"/>
  <c r="J60" i="26" s="1"/>
  <c r="F49" i="21"/>
  <c r="F52" i="21" s="1"/>
  <c r="F54" i="21" s="1"/>
  <c r="F57" i="21" s="1"/>
  <c r="F60" i="21" s="1"/>
  <c r="D49" i="19"/>
  <c r="D52" i="19" s="1"/>
  <c r="D54" i="19" s="1"/>
  <c r="D57" i="19" s="1"/>
  <c r="D60" i="19" s="1"/>
  <c r="D49" i="18"/>
  <c r="D52" i="18" s="1"/>
  <c r="D54" i="18" s="1"/>
  <c r="D57" i="18" s="1"/>
  <c r="D60" i="18" s="1"/>
  <c r="H49" i="10"/>
  <c r="H52" i="10" s="1"/>
  <c r="H54" i="10" s="1"/>
  <c r="H57" i="10" s="1"/>
  <c r="H60" i="10" s="1"/>
  <c r="L49" i="86"/>
  <c r="L52" i="86" s="1"/>
  <c r="L54" i="86" s="1"/>
  <c r="L57" i="86" s="1"/>
  <c r="L60" i="86" s="1"/>
  <c r="G49" i="84"/>
  <c r="G52" i="84" s="1"/>
  <c r="G54" i="84" s="1"/>
  <c r="G57" i="84" s="1"/>
  <c r="G60" i="84" s="1"/>
  <c r="D49" i="81"/>
  <c r="D52" i="81" s="1"/>
  <c r="D54" i="81" s="1"/>
  <c r="D57" i="81" s="1"/>
  <c r="D60" i="81" s="1"/>
  <c r="I49" i="78"/>
  <c r="I52" i="78" s="1"/>
  <c r="I54" i="78" s="1"/>
  <c r="I57" i="78" s="1"/>
  <c r="I60" i="78" s="1"/>
  <c r="E49" i="77"/>
  <c r="E52" i="77" s="1"/>
  <c r="E54" i="77" s="1"/>
  <c r="E57" i="77" s="1"/>
  <c r="E60" i="77" s="1"/>
  <c r="C49" i="72"/>
  <c r="C52" i="72" s="1"/>
  <c r="C54" i="72" s="1"/>
  <c r="C57" i="72" s="1"/>
  <c r="C60" i="72" s="1"/>
  <c r="C49" i="69"/>
  <c r="C52" i="69" s="1"/>
  <c r="C54" i="69" s="1"/>
  <c r="C57" i="69" s="1"/>
  <c r="C60" i="69" s="1"/>
  <c r="G49" i="66"/>
  <c r="G52" i="66" s="1"/>
  <c r="G54" i="66" s="1"/>
  <c r="G57" i="66" s="1"/>
  <c r="G60" i="66" s="1"/>
  <c r="D49" i="63"/>
  <c r="D52" i="63" s="1"/>
  <c r="D54" i="63" s="1"/>
  <c r="D57" i="63" s="1"/>
  <c r="D60" i="63" s="1"/>
  <c r="J49" i="60"/>
  <c r="J52" i="60" s="1"/>
  <c r="J54" i="60" s="1"/>
  <c r="J57" i="60" s="1"/>
  <c r="J60" i="60" s="1"/>
  <c r="F49" i="58"/>
  <c r="F52" i="58" s="1"/>
  <c r="F54" i="58" s="1"/>
  <c r="F57" i="58" s="1"/>
  <c r="F60" i="58" s="1"/>
  <c r="E49" i="52"/>
  <c r="E52" i="52" s="1"/>
  <c r="E54" i="52" s="1"/>
  <c r="E57" i="52" s="1"/>
  <c r="E60" i="52" s="1"/>
  <c r="I49" i="48"/>
  <c r="I52" i="48" s="1"/>
  <c r="I54" i="48" s="1"/>
  <c r="I57" i="48" s="1"/>
  <c r="I60" i="48" s="1"/>
  <c r="G49" i="45"/>
  <c r="G52" i="45" s="1"/>
  <c r="G54" i="45" s="1"/>
  <c r="G57" i="45" s="1"/>
  <c r="G60" i="45" s="1"/>
  <c r="J49" i="37"/>
  <c r="J52" i="37" s="1"/>
  <c r="J54" i="37" s="1"/>
  <c r="J57" i="37" s="1"/>
  <c r="J60" i="37" s="1"/>
  <c r="F49" i="35"/>
  <c r="F52" i="35" s="1"/>
  <c r="F54" i="35" s="1"/>
  <c r="F57" i="35" s="1"/>
  <c r="F60" i="35" s="1"/>
  <c r="F49" i="34"/>
  <c r="F52" i="34" s="1"/>
  <c r="F54" i="34" s="1"/>
  <c r="F57" i="34" s="1"/>
  <c r="F60" i="34" s="1"/>
  <c r="D49" i="33"/>
  <c r="D52" i="33" s="1"/>
  <c r="D54" i="33" s="1"/>
  <c r="D57" i="33" s="1"/>
  <c r="D60" i="33" s="1"/>
  <c r="D49" i="32"/>
  <c r="D52" i="32" s="1"/>
  <c r="D54" i="32" s="1"/>
  <c r="D57" i="32" s="1"/>
  <c r="D60" i="32" s="1"/>
  <c r="E49" i="25"/>
  <c r="E52" i="25" s="1"/>
  <c r="E54" i="25" s="1"/>
  <c r="E57" i="25" s="1"/>
  <c r="E60" i="25" s="1"/>
  <c r="G49" i="24"/>
  <c r="G52" i="24" s="1"/>
  <c r="G54" i="24" s="1"/>
  <c r="G57" i="24" s="1"/>
  <c r="G60" i="24" s="1"/>
  <c r="I49" i="23"/>
  <c r="I52" i="23" s="1"/>
  <c r="I54" i="23" s="1"/>
  <c r="I57" i="23" s="1"/>
  <c r="I60" i="23" s="1"/>
  <c r="K49" i="22"/>
  <c r="K52" i="22" s="1"/>
  <c r="K54" i="22" s="1"/>
  <c r="K57" i="22" s="1"/>
  <c r="K60" i="22" s="1"/>
  <c r="K49" i="21"/>
  <c r="K52" i="21" s="1"/>
  <c r="K54" i="21" s="1"/>
  <c r="K57" i="21" s="1"/>
  <c r="K60" i="21" s="1"/>
  <c r="I49" i="19"/>
  <c r="I52" i="19" s="1"/>
  <c r="I54" i="19" s="1"/>
  <c r="I57" i="19" s="1"/>
  <c r="I60" i="19" s="1"/>
  <c r="I49" i="18"/>
  <c r="I52" i="18" s="1"/>
  <c r="I54" i="18" s="1"/>
  <c r="I57" i="18" s="1"/>
  <c r="I60" i="18" s="1"/>
  <c r="I49" i="16"/>
  <c r="I52" i="16" s="1"/>
  <c r="I54" i="16" s="1"/>
  <c r="I57" i="16" s="1"/>
  <c r="I60" i="16" s="1"/>
  <c r="G49" i="14"/>
  <c r="G52" i="14" s="1"/>
  <c r="G54" i="14" s="1"/>
  <c r="G57" i="14" s="1"/>
  <c r="G60" i="14" s="1"/>
  <c r="G49" i="13"/>
  <c r="G52" i="13" s="1"/>
  <c r="G54" i="13" s="1"/>
  <c r="G57" i="13" s="1"/>
  <c r="G60" i="13" s="1"/>
  <c r="F49" i="12"/>
  <c r="F52" i="12" s="1"/>
  <c r="F54" i="12" s="1"/>
  <c r="F57" i="12" s="1"/>
  <c r="F60" i="12" s="1"/>
  <c r="J49" i="15"/>
  <c r="J52" i="15" s="1"/>
  <c r="J54" i="15" s="1"/>
  <c r="J57" i="15" s="1"/>
  <c r="J60" i="15" s="1"/>
  <c r="J49" i="14"/>
  <c r="J52" i="14" s="1"/>
  <c r="J54" i="14" s="1"/>
  <c r="J57" i="14" s="1"/>
  <c r="J60" i="14" s="1"/>
  <c r="I49" i="12"/>
  <c r="I52" i="12" s="1"/>
  <c r="I54" i="12" s="1"/>
  <c r="I57" i="12" s="1"/>
  <c r="I60" i="12" s="1"/>
  <c r="D49" i="10"/>
  <c r="D52" i="10" s="1"/>
  <c r="D54" i="10" s="1"/>
  <c r="D57" i="10" s="1"/>
  <c r="D60" i="10" s="1"/>
  <c r="D49" i="9"/>
  <c r="D52" i="9" s="1"/>
  <c r="D54" i="9" s="1"/>
  <c r="D57" i="9" s="1"/>
  <c r="D60" i="9" s="1"/>
  <c r="C49" i="7"/>
  <c r="C52" i="7" s="1"/>
  <c r="C54" i="7" s="1"/>
  <c r="C57" i="7" s="1"/>
  <c r="C60" i="7" s="1"/>
  <c r="F49" i="27"/>
  <c r="F52" i="27" s="1"/>
  <c r="F54" i="27" s="1"/>
  <c r="F57" i="27" s="1"/>
  <c r="F60" i="27" s="1"/>
  <c r="G49" i="26"/>
  <c r="G52" i="26" s="1"/>
  <c r="G54" i="26" s="1"/>
  <c r="G57" i="26" s="1"/>
  <c r="G60" i="26" s="1"/>
  <c r="I49" i="25"/>
  <c r="I52" i="25" s="1"/>
  <c r="I54" i="25" s="1"/>
  <c r="I57" i="25" s="1"/>
  <c r="I60" i="25" s="1"/>
  <c r="K49" i="24"/>
  <c r="K52" i="24" s="1"/>
  <c r="K54" i="24" s="1"/>
  <c r="K57" i="24" s="1"/>
  <c r="K60" i="24" s="1"/>
  <c r="K49" i="15"/>
  <c r="K52" i="15" s="1"/>
  <c r="K54" i="15" s="1"/>
  <c r="K57" i="15" s="1"/>
  <c r="K60" i="15" s="1"/>
  <c r="K49" i="13"/>
  <c r="K52" i="13" s="1"/>
  <c r="K54" i="13" s="1"/>
  <c r="K57" i="13" s="1"/>
  <c r="K60" i="13" s="1"/>
  <c r="E49" i="10"/>
  <c r="E52" i="10" s="1"/>
  <c r="E54" i="10" s="1"/>
  <c r="E57" i="10" s="1"/>
  <c r="E60" i="10" s="1"/>
  <c r="E49" i="9"/>
  <c r="E52" i="9" s="1"/>
  <c r="E54" i="9" s="1"/>
  <c r="E57" i="9" s="1"/>
  <c r="E60" i="9" s="1"/>
  <c r="E49" i="8"/>
  <c r="E52" i="8" s="1"/>
  <c r="E54" i="8" s="1"/>
  <c r="E57" i="8" s="1"/>
  <c r="E60" i="8" s="1"/>
  <c r="C49" i="6"/>
  <c r="C52" i="6" s="1"/>
  <c r="C54" i="6" s="1"/>
  <c r="C57" i="6" s="1"/>
  <c r="C60" i="6" s="1"/>
  <c r="C49" i="5"/>
  <c r="C52" i="5" s="1"/>
  <c r="C54" i="5" s="1"/>
  <c r="C57" i="5" s="1"/>
  <c r="C60" i="5" s="1"/>
  <c r="H49" i="183"/>
  <c r="H52" i="183" s="1"/>
  <c r="H54" i="183" s="1"/>
  <c r="H57" i="183" s="1"/>
  <c r="H60" i="183" s="1"/>
  <c r="I49" i="176"/>
  <c r="I52" i="176" s="1"/>
  <c r="I54" i="176" s="1"/>
  <c r="I57" i="176" s="1"/>
  <c r="I60" i="176" s="1"/>
  <c r="D49" i="175"/>
  <c r="D52" i="175" s="1"/>
  <c r="D54" i="175" s="1"/>
  <c r="D57" i="175" s="1"/>
  <c r="D60" i="175" s="1"/>
  <c r="L49" i="173"/>
  <c r="L52" i="173" s="1"/>
  <c r="L54" i="173" s="1"/>
  <c r="L57" i="173" s="1"/>
  <c r="L60" i="173" s="1"/>
  <c r="L49" i="170"/>
  <c r="L52" i="170" s="1"/>
  <c r="L54" i="170" s="1"/>
  <c r="L57" i="170" s="1"/>
  <c r="L60" i="170" s="1"/>
  <c r="H49" i="169"/>
  <c r="H52" i="169" s="1"/>
  <c r="H54" i="169" s="1"/>
  <c r="H57" i="169" s="1"/>
  <c r="H60" i="169" s="1"/>
  <c r="H49" i="164"/>
  <c r="H52" i="164" s="1"/>
  <c r="H54" i="164" s="1"/>
  <c r="H57" i="164" s="1"/>
  <c r="H60" i="164" s="1"/>
  <c r="C49" i="163"/>
  <c r="C52" i="163" s="1"/>
  <c r="C54" i="163" s="1"/>
  <c r="C57" i="163" s="1"/>
  <c r="C60" i="163" s="1"/>
  <c r="C49" i="162"/>
  <c r="C52" i="162" s="1"/>
  <c r="C54" i="162" s="1"/>
  <c r="C57" i="162" s="1"/>
  <c r="C60" i="162" s="1"/>
  <c r="H49" i="158"/>
  <c r="H52" i="158" s="1"/>
  <c r="H54" i="158" s="1"/>
  <c r="H57" i="158" s="1"/>
  <c r="H60" i="158" s="1"/>
  <c r="D49" i="153"/>
  <c r="D52" i="153" s="1"/>
  <c r="D54" i="153" s="1"/>
  <c r="D57" i="153" s="1"/>
  <c r="D60" i="153" s="1"/>
  <c r="J49" i="147"/>
  <c r="J52" i="147" s="1"/>
  <c r="J54" i="147" s="1"/>
  <c r="J57" i="147" s="1"/>
  <c r="J60" i="147" s="1"/>
  <c r="H49" i="144"/>
  <c r="H52" i="144" s="1"/>
  <c r="H54" i="144" s="1"/>
  <c r="H57" i="144" s="1"/>
  <c r="H60" i="144" s="1"/>
  <c r="H49" i="143"/>
  <c r="H52" i="143" s="1"/>
  <c r="H54" i="143" s="1"/>
  <c r="H57" i="143" s="1"/>
  <c r="H60" i="143" s="1"/>
  <c r="F49" i="142"/>
  <c r="F52" i="142" s="1"/>
  <c r="F54" i="142" s="1"/>
  <c r="F57" i="142" s="1"/>
  <c r="F60" i="142" s="1"/>
  <c r="C49" i="125"/>
  <c r="C52" i="125" s="1"/>
  <c r="C54" i="125" s="1"/>
  <c r="C57" i="125" s="1"/>
  <c r="C60" i="125" s="1"/>
  <c r="L49" i="119"/>
  <c r="L52" i="119" s="1"/>
  <c r="L54" i="119" s="1"/>
  <c r="L57" i="119" s="1"/>
  <c r="L60" i="119" s="1"/>
  <c r="H49" i="115"/>
  <c r="H52" i="115" s="1"/>
  <c r="H54" i="115" s="1"/>
  <c r="H57" i="115" s="1"/>
  <c r="H60" i="115" s="1"/>
  <c r="L49" i="111"/>
  <c r="L52" i="111" s="1"/>
  <c r="L54" i="111" s="1"/>
  <c r="L57" i="111" s="1"/>
  <c r="L60" i="111" s="1"/>
  <c r="D49" i="98"/>
  <c r="D52" i="98" s="1"/>
  <c r="D54" i="98" s="1"/>
  <c r="D57" i="98" s="1"/>
  <c r="D60" i="98" s="1"/>
  <c r="D49" i="96"/>
  <c r="D52" i="96" s="1"/>
  <c r="D54" i="96" s="1"/>
  <c r="D57" i="96" s="1"/>
  <c r="D60" i="96" s="1"/>
  <c r="F49" i="95"/>
  <c r="F52" i="95" s="1"/>
  <c r="F54" i="95" s="1"/>
  <c r="F57" i="95" s="1"/>
  <c r="F60" i="95" s="1"/>
  <c r="H49" i="94"/>
  <c r="H52" i="94" s="1"/>
  <c r="H54" i="94" s="1"/>
  <c r="H57" i="94" s="1"/>
  <c r="H60" i="94" s="1"/>
  <c r="I49" i="93"/>
  <c r="I52" i="93" s="1"/>
  <c r="I54" i="93" s="1"/>
  <c r="I57" i="93" s="1"/>
  <c r="I60" i="93" s="1"/>
  <c r="H49" i="92"/>
  <c r="H52" i="92" s="1"/>
  <c r="H54" i="92" s="1"/>
  <c r="H57" i="92" s="1"/>
  <c r="H60" i="92" s="1"/>
  <c r="E49" i="89"/>
  <c r="E52" i="89" s="1"/>
  <c r="E54" i="89" s="1"/>
  <c r="E57" i="89" s="1"/>
  <c r="E60" i="89" s="1"/>
  <c r="H49" i="82"/>
  <c r="H52" i="82" s="1"/>
  <c r="H54" i="82" s="1"/>
  <c r="H57" i="82" s="1"/>
  <c r="H60" i="82" s="1"/>
  <c r="J49" i="77"/>
  <c r="J52" i="77" s="1"/>
  <c r="J54" i="77" s="1"/>
  <c r="J57" i="77" s="1"/>
  <c r="J60" i="77" s="1"/>
  <c r="F49" i="75"/>
  <c r="F52" i="75" s="1"/>
  <c r="F54" i="75" s="1"/>
  <c r="F57" i="75" s="1"/>
  <c r="F60" i="75" s="1"/>
  <c r="F49" i="68"/>
  <c r="F52" i="68" s="1"/>
  <c r="F54" i="68" s="1"/>
  <c r="F57" i="68" s="1"/>
  <c r="F60" i="68" s="1"/>
  <c r="C49" i="56"/>
  <c r="C52" i="56" s="1"/>
  <c r="C54" i="56" s="1"/>
  <c r="C57" i="56" s="1"/>
  <c r="C60" i="56" s="1"/>
  <c r="H49" i="51"/>
  <c r="H52" i="51" s="1"/>
  <c r="H54" i="51" s="1"/>
  <c r="H57" i="51" s="1"/>
  <c r="H60" i="51" s="1"/>
  <c r="H49" i="50"/>
  <c r="H52" i="50" s="1"/>
  <c r="H54" i="50" s="1"/>
  <c r="H57" i="50" s="1"/>
  <c r="H60" i="50" s="1"/>
  <c r="L49" i="36"/>
  <c r="L52" i="36" s="1"/>
  <c r="L54" i="36" s="1"/>
  <c r="L57" i="36" s="1"/>
  <c r="L60" i="36" s="1"/>
  <c r="K49" i="35"/>
  <c r="K52" i="35" s="1"/>
  <c r="K54" i="35" s="1"/>
  <c r="K57" i="35" s="1"/>
  <c r="K60" i="35" s="1"/>
  <c r="I49" i="33"/>
  <c r="I52" i="33" s="1"/>
  <c r="I54" i="33" s="1"/>
  <c r="I57" i="33" s="1"/>
  <c r="I60" i="33" s="1"/>
  <c r="I49" i="30"/>
  <c r="I52" i="30" s="1"/>
  <c r="I54" i="30" s="1"/>
  <c r="I57" i="30" s="1"/>
  <c r="I60" i="30" s="1"/>
  <c r="G49" i="28"/>
  <c r="G52" i="28" s="1"/>
  <c r="G54" i="28" s="1"/>
  <c r="G57" i="28" s="1"/>
  <c r="G60" i="28" s="1"/>
  <c r="G49" i="27"/>
  <c r="G52" i="27" s="1"/>
  <c r="G54" i="27" s="1"/>
  <c r="G57" i="27" s="1"/>
  <c r="G60" i="27" s="1"/>
  <c r="H49" i="26"/>
  <c r="H52" i="26" s="1"/>
  <c r="H54" i="26" s="1"/>
  <c r="H57" i="26" s="1"/>
  <c r="H60" i="26" s="1"/>
  <c r="J49" i="25"/>
  <c r="J52" i="25" s="1"/>
  <c r="J54" i="25" s="1"/>
  <c r="J57" i="25" s="1"/>
  <c r="J60" i="25" s="1"/>
  <c r="L49" i="24"/>
  <c r="L52" i="24" s="1"/>
  <c r="L54" i="24" s="1"/>
  <c r="L57" i="24" s="1"/>
  <c r="L60" i="24" s="1"/>
  <c r="L49" i="15"/>
  <c r="L52" i="15" s="1"/>
  <c r="L54" i="15" s="1"/>
  <c r="L57" i="15" s="1"/>
  <c r="L60" i="15" s="1"/>
  <c r="G49" i="11"/>
  <c r="G52" i="11" s="1"/>
  <c r="G54" i="11" s="1"/>
  <c r="G57" i="11" s="1"/>
  <c r="G60" i="11" s="1"/>
  <c r="F49" i="9"/>
  <c r="F52" i="9" s="1"/>
  <c r="F54" i="9" s="1"/>
  <c r="F57" i="9" s="1"/>
  <c r="F60" i="9" s="1"/>
  <c r="F49" i="8"/>
  <c r="F52" i="8" s="1"/>
  <c r="F54" i="8" s="1"/>
  <c r="F57" i="8" s="1"/>
  <c r="F60" i="8" s="1"/>
  <c r="D49" i="6"/>
  <c r="D52" i="6" s="1"/>
  <c r="D54" i="6" s="1"/>
  <c r="D57" i="6" s="1"/>
  <c r="D60" i="6" s="1"/>
  <c r="D49" i="5"/>
  <c r="D52" i="5" s="1"/>
  <c r="D54" i="5" s="1"/>
  <c r="D57" i="5" s="1"/>
  <c r="D60" i="5" s="1"/>
  <c r="C49" i="3"/>
  <c r="C52" i="3" s="1"/>
  <c r="C54" i="3" s="1"/>
  <c r="C57" i="3" s="1"/>
  <c r="C60" i="3" s="1"/>
  <c r="F49" i="248"/>
  <c r="F52" i="248" s="1"/>
  <c r="F54" i="248" s="1"/>
  <c r="F57" i="248" s="1"/>
  <c r="F60" i="248" s="1"/>
  <c r="D49" i="249"/>
  <c r="D52" i="249" s="1"/>
  <c r="D54" i="249" s="1"/>
  <c r="D57" i="249" s="1"/>
  <c r="D60" i="249" s="1"/>
  <c r="L49" i="249"/>
  <c r="L52" i="249" s="1"/>
  <c r="L54" i="249" s="1"/>
  <c r="L57" i="249" s="1"/>
  <c r="L60" i="249" s="1"/>
  <c r="I49" i="225"/>
  <c r="I52" i="225" s="1"/>
  <c r="I54" i="225" s="1"/>
  <c r="I57" i="225" s="1"/>
  <c r="I60" i="225" s="1"/>
  <c r="I49" i="221"/>
  <c r="I52" i="221" s="1"/>
  <c r="I54" i="221" s="1"/>
  <c r="I57" i="221" s="1"/>
  <c r="I60" i="221" s="1"/>
  <c r="D49" i="195"/>
  <c r="D52" i="195" s="1"/>
  <c r="D54" i="195" s="1"/>
  <c r="D57" i="195" s="1"/>
  <c r="D60" i="195" s="1"/>
  <c r="L49" i="195"/>
  <c r="L52" i="195" s="1"/>
  <c r="L54" i="195" s="1"/>
  <c r="L57" i="195" s="1"/>
  <c r="L60" i="195" s="1"/>
  <c r="F49" i="190"/>
  <c r="F52" i="190" s="1"/>
  <c r="F54" i="190" s="1"/>
  <c r="F57" i="190" s="1"/>
  <c r="F60" i="190" s="1"/>
  <c r="J49" i="192"/>
  <c r="J52" i="192" s="1"/>
  <c r="J54" i="192" s="1"/>
  <c r="J57" i="192" s="1"/>
  <c r="J60" i="192" s="1"/>
  <c r="J49" i="196"/>
  <c r="J52" i="196" s="1"/>
  <c r="J54" i="196" s="1"/>
  <c r="J57" i="196" s="1"/>
  <c r="J60" i="196" s="1"/>
  <c r="D49" i="166"/>
  <c r="D52" i="166" s="1"/>
  <c r="D54" i="166" s="1"/>
  <c r="D57" i="166" s="1"/>
  <c r="D60" i="166" s="1"/>
  <c r="L49" i="166"/>
  <c r="L52" i="166" s="1"/>
  <c r="L54" i="166" s="1"/>
  <c r="L57" i="166" s="1"/>
  <c r="L60" i="166" s="1"/>
  <c r="J49" i="167"/>
  <c r="J52" i="167" s="1"/>
  <c r="J54" i="167" s="1"/>
  <c r="J57" i="167" s="1"/>
  <c r="J60" i="167" s="1"/>
  <c r="D49" i="162"/>
  <c r="D52" i="162" s="1"/>
  <c r="D54" i="162" s="1"/>
  <c r="D57" i="162" s="1"/>
  <c r="D60" i="162" s="1"/>
  <c r="L49" i="162"/>
  <c r="L52" i="162" s="1"/>
  <c r="L54" i="162" s="1"/>
  <c r="L57" i="162" s="1"/>
  <c r="L60" i="162" s="1"/>
  <c r="C49" i="141"/>
  <c r="C52" i="141" s="1"/>
  <c r="C54" i="141" s="1"/>
  <c r="C57" i="141" s="1"/>
  <c r="C60" i="141" s="1"/>
  <c r="K49" i="141"/>
  <c r="K52" i="141" s="1"/>
  <c r="K54" i="141" s="1"/>
  <c r="K57" i="141" s="1"/>
  <c r="K60" i="141" s="1"/>
  <c r="E49" i="136"/>
  <c r="E52" i="136" s="1"/>
  <c r="E54" i="136" s="1"/>
  <c r="E57" i="136" s="1"/>
  <c r="E60" i="136" s="1"/>
  <c r="E49" i="140"/>
  <c r="E52" i="140" s="1"/>
  <c r="E54" i="140" s="1"/>
  <c r="E57" i="140" s="1"/>
  <c r="E60" i="140" s="1"/>
  <c r="C49" i="118"/>
  <c r="C52" i="118" s="1"/>
  <c r="C54" i="118" s="1"/>
  <c r="C57" i="118" s="1"/>
  <c r="C60" i="118" s="1"/>
  <c r="K49" i="118"/>
  <c r="K52" i="118" s="1"/>
  <c r="K54" i="118" s="1"/>
  <c r="K57" i="118" s="1"/>
  <c r="K60" i="118" s="1"/>
  <c r="I49" i="119"/>
  <c r="I52" i="119" s="1"/>
  <c r="I54" i="119" s="1"/>
  <c r="I57" i="119" s="1"/>
  <c r="I60" i="119" s="1"/>
  <c r="J49" i="115"/>
  <c r="J52" i="115" s="1"/>
  <c r="J54" i="115" s="1"/>
  <c r="J57" i="115" s="1"/>
  <c r="J60" i="115" s="1"/>
  <c r="I49" i="123"/>
  <c r="I52" i="123" s="1"/>
  <c r="I54" i="123" s="1"/>
  <c r="I57" i="123" s="1"/>
  <c r="I60" i="123" s="1"/>
  <c r="H49" i="101"/>
  <c r="H52" i="101" s="1"/>
  <c r="H54" i="101" s="1"/>
  <c r="H57" i="101" s="1"/>
  <c r="H60" i="101" s="1"/>
  <c r="E49" i="97"/>
  <c r="E52" i="97" s="1"/>
  <c r="E54" i="97" s="1"/>
  <c r="E57" i="97" s="1"/>
  <c r="E60" i="97" s="1"/>
  <c r="F49" i="102"/>
  <c r="F52" i="102" s="1"/>
  <c r="F54" i="102" s="1"/>
  <c r="F57" i="102" s="1"/>
  <c r="F60" i="102" s="1"/>
  <c r="E49" i="85"/>
  <c r="E52" i="85" s="1"/>
  <c r="E54" i="85" s="1"/>
  <c r="E57" i="85" s="1"/>
  <c r="E60" i="85" s="1"/>
  <c r="I49" i="83"/>
  <c r="I52" i="83" s="1"/>
  <c r="I54" i="83" s="1"/>
  <c r="I57" i="83" s="1"/>
  <c r="I60" i="83" s="1"/>
  <c r="C49" i="82"/>
  <c r="C52" i="82" s="1"/>
  <c r="C54" i="82" s="1"/>
  <c r="C57" i="82" s="1"/>
  <c r="C60" i="82" s="1"/>
  <c r="K49" i="82"/>
  <c r="K52" i="82" s="1"/>
  <c r="K54" i="82" s="1"/>
  <c r="K57" i="82" s="1"/>
  <c r="K60" i="82" s="1"/>
  <c r="C49" i="81"/>
  <c r="C52" i="81" s="1"/>
  <c r="C54" i="81" s="1"/>
  <c r="C57" i="81" s="1"/>
  <c r="C60" i="81" s="1"/>
  <c r="K49" i="81"/>
  <c r="K52" i="81" s="1"/>
  <c r="K54" i="81" s="1"/>
  <c r="K57" i="81" s="1"/>
  <c r="K60" i="81" s="1"/>
  <c r="D49" i="80"/>
  <c r="D52" i="80" s="1"/>
  <c r="D54" i="80" s="1"/>
  <c r="D57" i="80" s="1"/>
  <c r="D60" i="80" s="1"/>
  <c r="L49" i="80"/>
  <c r="L52" i="80" s="1"/>
  <c r="L54" i="80" s="1"/>
  <c r="L57" i="80" s="1"/>
  <c r="L60" i="80" s="1"/>
  <c r="H49" i="65"/>
  <c r="H52" i="65" s="1"/>
  <c r="H54" i="65" s="1"/>
  <c r="H57" i="65" s="1"/>
  <c r="H60" i="65" s="1"/>
  <c r="C49" i="64"/>
  <c r="C52" i="64" s="1"/>
  <c r="C54" i="64" s="1"/>
  <c r="C57" i="64" s="1"/>
  <c r="C60" i="64" s="1"/>
  <c r="K49" i="64"/>
  <c r="K52" i="64" s="1"/>
  <c r="K54" i="64" s="1"/>
  <c r="K57" i="64" s="1"/>
  <c r="K60" i="64" s="1"/>
  <c r="E49" i="63"/>
  <c r="E52" i="63" s="1"/>
  <c r="E54" i="63" s="1"/>
  <c r="E57" i="63" s="1"/>
  <c r="E60" i="63" s="1"/>
  <c r="J49" i="64"/>
  <c r="J52" i="64" s="1"/>
  <c r="J54" i="64" s="1"/>
  <c r="J57" i="64" s="1"/>
  <c r="J60" i="64" s="1"/>
  <c r="D49" i="53"/>
  <c r="D52" i="53" s="1"/>
  <c r="D54" i="53" s="1"/>
  <c r="D57" i="53" s="1"/>
  <c r="D60" i="53" s="1"/>
  <c r="L49" i="53"/>
  <c r="L52" i="53" s="1"/>
  <c r="L54" i="53" s="1"/>
  <c r="L57" i="53" s="1"/>
  <c r="L60" i="53" s="1"/>
  <c r="J49" i="54"/>
  <c r="J52" i="54" s="1"/>
  <c r="J54" i="54" s="1"/>
  <c r="J57" i="54" s="1"/>
  <c r="J60" i="54" s="1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D49" i="39"/>
  <c r="D52" i="39" s="1"/>
  <c r="D54" i="39" s="1"/>
  <c r="D57" i="39" s="1"/>
  <c r="D60" i="39" s="1"/>
  <c r="L49" i="39"/>
  <c r="L52" i="39" s="1"/>
  <c r="L54" i="39" s="1"/>
  <c r="L57" i="39" s="1"/>
  <c r="L60" i="39" s="1"/>
  <c r="J49" i="36"/>
  <c r="J52" i="36" s="1"/>
  <c r="J54" i="36" s="1"/>
  <c r="J57" i="36" s="1"/>
  <c r="J60" i="36" s="1"/>
  <c r="E49" i="38"/>
  <c r="E52" i="38" s="1"/>
  <c r="E54" i="38" s="1"/>
  <c r="E57" i="38" s="1"/>
  <c r="E60" i="38" s="1"/>
  <c r="J49" i="28"/>
  <c r="J52" i="28" s="1"/>
  <c r="J54" i="28" s="1"/>
  <c r="J57" i="28" s="1"/>
  <c r="J60" i="28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F49" i="13"/>
  <c r="F52" i="13" s="1"/>
  <c r="F54" i="13" s="1"/>
  <c r="F57" i="13" s="1"/>
  <c r="F60" i="13" s="1"/>
</calcChain>
</file>

<file path=xl/sharedStrings.xml><?xml version="1.0" encoding="utf-8"?>
<sst xmlns="http://schemas.openxmlformats.org/spreadsheetml/2006/main" count="36894" uniqueCount="344">
  <si>
    <t>Eastern Cape: Buffalo City (BUF)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</si>
  <si>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</si>
  <si>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</si>
  <si>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</si>
  <si>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</si>
  <si>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</si>
  <si>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</si>
  <si>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</si>
  <si>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</si>
  <si>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</si>
  <si>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</si>
  <si>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</si>
  <si>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</si>
  <si>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</si>
  <si>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</si>
  <si>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</si>
  <si>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</si>
  <si>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</si>
  <si>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</si>
  <si>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</si>
  <si>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</si>
  <si>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</si>
  <si>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</si>
  <si>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</si>
  <si>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</si>
  <si>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</si>
  <si>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</si>
  <si>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</si>
  <si>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</si>
  <si>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</si>
  <si>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</si>
  <si>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</si>
  <si>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</si>
  <si>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</si>
  <si>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</si>
  <si>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</si>
  <si>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</si>
  <si>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</si>
  <si>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</si>
  <si>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</si>
  <si>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</si>
  <si>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</si>
  <si>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</si>
  <si>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</si>
  <si>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</si>
  <si>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</si>
  <si>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</si>
  <si>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</si>
  <si>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</si>
  <si>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</si>
  <si>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</si>
  <si>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</si>
  <si>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</si>
  <si>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</si>
  <si>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</si>
  <si>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</si>
  <si>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</si>
  <si>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</si>
  <si>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</si>
  <si>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</si>
  <si>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</si>
  <si>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</si>
  <si>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</si>
  <si>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</si>
  <si>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</si>
  <si>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</si>
  <si>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</si>
  <si>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</si>
  <si>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</si>
  <si>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</si>
  <si>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</si>
  <si>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</si>
  <si>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</si>
  <si>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</si>
  <si>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</si>
  <si>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</si>
  <si>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</si>
  <si>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</si>
  <si>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Water management                                   ) for 4th Quarter ended 30 June 2025 (Figures Finalised as at 2025/10/28)</t>
  </si>
  <si>
    <t>Eastern Cape: Dr Beyers Naude (EC101) - Table A4 Budgeted Financial Performance ( Water management                                   ) for 4th Quarter ended 30 June 2025 (Figures Finalised as at 2025/10/28)</t>
  </si>
  <si>
    <t>Eastern Cape: Blue Crane Route (EC102) - Table A4 Budgeted Financial Performance ( Water management                                   ) for 4th Quarter ended 30 June 2025 (Figures Finalised as at 2025/10/28)</t>
  </si>
  <si>
    <t>Eastern Cape: Makana (EC104) - Table A4 Budgeted Financial Performance ( Water management                                   ) for 4th Quarter ended 30 June 2025 (Figures Finalised as at 2025/10/28)</t>
  </si>
  <si>
    <t>Eastern Cape: Ndlambe (EC105) - Table A4 Budgeted Financial Performance ( Water management                                   ) for 4th Quarter ended 30 June 2025 (Figures Finalised as at 2025/10/28)</t>
  </si>
  <si>
    <t>Eastern Cape: Sundays River Valley (EC106) - Table A4 Budgeted Financial Performance ( Water management                                   ) for 4th Quarter ended 30 June 2025 (Figures Finalised as at 2025/10/28)</t>
  </si>
  <si>
    <t>Eastern Cape: Kouga (EC108) - Table A4 Budgeted Financial Performance ( Water management                                   ) for 4th Quarter ended 30 June 2025 (Figures Finalised as at 2025/10/28)</t>
  </si>
  <si>
    <t>Eastern Cape: Kou-Kamma (EC109) - Table A4 Budgeted Financial Performance ( Water management                                   ) for 4th Quarter ended 30 June 2025 (Figures Finalised as at 2025/10/28)</t>
  </si>
  <si>
    <t>Eastern Cape: Sarah Baartman (DC10) - Table A4 Budgeted Financial Performance ( Water management                                   ) for 4th Quarter ended 30 June 2025 (Figures Finalised as at 2025/10/28)</t>
  </si>
  <si>
    <t>Eastern Cape: Mbhashe (EC121) - Table A4 Budgeted Financial Performance ( Water management                                   ) for 4th Quarter ended 30 June 2025 (Figures Finalised as at 2025/10/28)</t>
  </si>
  <si>
    <t>Eastern Cape: Mnquma (EC122) - Table A4 Budgeted Financial Performance ( Water management                                   ) for 4th Quarter ended 30 June 2025 (Figures Finalised as at 2025/10/28)</t>
  </si>
  <si>
    <t>Eastern Cape: Great Kei (EC123) - Table A4 Budgeted Financial Performance ( Water management                                   ) for 4th Quarter ended 30 June 2025 (Figures Finalised as at 2025/10/28)</t>
  </si>
  <si>
    <t>Eastern Cape: Amahlathi (EC124) - Table A4 Budgeted Financial Performance ( Water management                                   ) for 4th Quarter ended 30 June 2025 (Figures Finalised as at 2025/10/28)</t>
  </si>
  <si>
    <t>Eastern Cape: Ngqushwa (EC126) - Table A4 Budgeted Financial Performance ( Water management                                   ) for 4th Quarter ended 30 June 2025 (Figures Finalised as at 2025/10/28)</t>
  </si>
  <si>
    <t>Eastern Cape: Raymond Mhlaba (EC129) - Table A4 Budgeted Financial Performance ( Water management                                   ) for 4th Quarter ended 30 June 2025 (Figures Finalised as at 2025/10/28)</t>
  </si>
  <si>
    <t>Eastern Cape: Amathole (DC12) - Table A4 Budgeted Financial Performance ( Water management                                   ) for 4th Quarter ended 30 June 2025 (Figures Finalised as at 2025/10/28)</t>
  </si>
  <si>
    <t>Eastern Cape: Inxuba Yethemba (EC131) - Table A4 Budgeted Financial Performance ( Water management                                   ) for 4th Quarter ended 30 June 2025 (Figures Finalised as at 2025/10/28)</t>
  </si>
  <si>
    <t>Eastern Cape: Intsika Yethu (EC135) - Table A4 Budgeted Financial Performance ( Water management                                   ) for 4th Quarter ended 30 June 2025 (Figures Finalised as at 2025/10/28)</t>
  </si>
  <si>
    <t>Eastern Cape: Emalahleni (EC) (EC136) - Table A4 Budgeted Financial Performance ( Water management                                   ) for 4th Quarter ended 30 June 2025 (Figures Finalised as at 2025/10/28)</t>
  </si>
  <si>
    <t>Eastern Cape: Dr. A.B. Xuma (EC137) - Table A4 Budgeted Financial Performance ( Water management                                   ) for 4th Quarter ended 30 June 2025 (Figures Finalised as at 2025/10/28)</t>
  </si>
  <si>
    <t>Eastern Cape: Sakhisizwe (EC138) - Table A4 Budgeted Financial Performance ( Water management                                   ) for 4th Quarter ended 30 June 2025 (Figures Finalised as at 2025/10/28)</t>
  </si>
  <si>
    <t>Eastern Cape: Enoch Mgijima (EC139) - Table A4 Budgeted Financial Performance ( Water management                                   ) for 4th Quarter ended 30 June 2025 (Figures Finalised as at 2025/10/28)</t>
  </si>
  <si>
    <t>Eastern Cape: Chris Hani (DC13) - Table A4 Budgeted Financial Performance ( Water management                                   ) for 4th Quarter ended 30 June 2025 (Figures Finalised as at 2025/10/28)</t>
  </si>
  <si>
    <t>Eastern Cape: Elundini (EC141) - Table A4 Budgeted Financial Performance ( Water management                                   ) for 4th Quarter ended 30 June 2025 (Figures Finalised as at 2025/10/28)</t>
  </si>
  <si>
    <t>Eastern Cape: Senqu (EC142) - Table A4 Budgeted Financial Performance ( Water management                                   ) for 4th Quarter ended 30 June 2025 (Figures Finalised as at 2025/10/28)</t>
  </si>
  <si>
    <t>Eastern Cape: Walter Sisulu (EC145) - Table A4 Budgeted Financial Performance ( Water management                                   ) for 4th Quarter ended 30 June 2025 (Figures Finalised as at 2025/10/28)</t>
  </si>
  <si>
    <t>Eastern Cape: Joe Gqabi (DC14) - Table A4 Budgeted Financial Performance ( Water management                                   ) for 4th Quarter ended 30 June 2025 (Figures Finalised as at 2025/10/28)</t>
  </si>
  <si>
    <t>Eastern Cape: Ngquza Hills (EC153) - Table A4 Budgeted Financial Performance ( Water management                                   ) for 4th Quarter ended 30 June 2025 (Figures Finalised as at 2025/10/28)</t>
  </si>
  <si>
    <t>Eastern Cape: Port St Johns (EC154) - Table A4 Budgeted Financial Performance ( Water management                                   ) for 4th Quarter ended 30 June 2025 (Figures Finalised as at 2025/10/28)</t>
  </si>
  <si>
    <t>Eastern Cape: Nyandeni (EC155) - Table A4 Budgeted Financial Performance ( Water management                                   ) for 4th Quarter ended 30 June 2025 (Figures Finalised as at 2025/10/28)</t>
  </si>
  <si>
    <t>Eastern Cape: Mhlontlo (EC156) - Table A4 Budgeted Financial Performance ( Water management                                   ) for 4th Quarter ended 30 June 2025 (Figures Finalised as at 2025/10/28)</t>
  </si>
  <si>
    <t>Eastern Cape: King Sabata Dalindyebo (EC157) - Table A4 Budgeted Financial Performance ( Water management                                   ) for 4th Quarter ended 30 June 2025 (Figures Finalised as at 2025/10/28)</t>
  </si>
  <si>
    <t>Eastern Cape: O R Tambo (DC15) - Table A4 Budgeted Financial Performance ( Water management                                   ) for 4th Quarter ended 30 June 2025 (Figures Finalised as at 2025/10/28)</t>
  </si>
  <si>
    <t>Eastern Cape: Matatiele (EC441) - Table A4 Budgeted Financial Performance ( Water management                                   ) for 4th Quarter ended 30 June 2025 (Figures Finalised as at 2025/10/28)</t>
  </si>
  <si>
    <t>Eastern Cape: Umzimvubu (EC442) - Table A4 Budgeted Financial Performance ( Water management                                   ) for 4th Quarter ended 30 June 2025 (Figures Finalised as at 2025/10/28)</t>
  </si>
  <si>
    <t>Eastern Cape: Winnie Madikizela-Mandela (EC443) - Table A4 Budgeted Financial Performance ( Water management                                   ) for 4th Quarter ended 30 June 2025 (Figures Finalised as at 2025/10/28)</t>
  </si>
  <si>
    <t>Eastern Cape: Ntabankulu (EC444) - Table A4 Budgeted Financial Performance ( Water management                                   ) for 4th Quarter ended 30 June 2025 (Figures Finalised as at 2025/10/28)</t>
  </si>
  <si>
    <t>Eastern Cape: Alfred Nzo (DC44) - Table A4 Budgeted Financial Performance ( Water management                                   ) for 4th Quarter ended 30 June 2025 (Figures Finalised as at 2025/10/28)</t>
  </si>
  <si>
    <t>Free State: Mangaung (MAN) - Table A4 Budgeted Financial Performance ( Water management                                   ) for 4th Quarter ended 30 June 2025 (Figures Finalised as at 2025/10/28)</t>
  </si>
  <si>
    <t>Free State: Letsemeng (FS161) - Table A4 Budgeted Financial Performance ( Water management                                   ) for 4th Quarter ended 30 June 2025 (Figures Finalised as at 2025/10/28)</t>
  </si>
  <si>
    <t>Free State: Kopanong (FS162) - Table A4 Budgeted Financial Performance ( Water management                                   ) for 4th Quarter ended 30 June 2025 (Figures Finalised as at 2025/10/28)</t>
  </si>
  <si>
    <t>Free State: Mohokare (FS163) - Table A4 Budgeted Financial Performance ( Water management                                   ) for 4th Quarter ended 30 June 2025 (Figures Finalised as at 2025/10/28)</t>
  </si>
  <si>
    <t>Free State: Xhariep (DC16) - Table A4 Budgeted Financial Performance ( Water management                                   ) for 4th Quarter ended 30 June 2025 (Figures Finalised as at 2025/10/28)</t>
  </si>
  <si>
    <t>Free State: Masilonyana (FS181) - Table A4 Budgeted Financial Performance ( Water management                                   ) for 4th Quarter ended 30 June 2025 (Figures Finalised as at 2025/10/28)</t>
  </si>
  <si>
    <t>Free State: Tokologo (FS182) - Table A4 Budgeted Financial Performance ( Water management                                   ) for 4th Quarter ended 30 June 2025 (Figures Finalised as at 2025/10/28)</t>
  </si>
  <si>
    <t>Free State: Tswelopele (FS183) - Table A4 Budgeted Financial Performance ( Water management                                   ) for 4th Quarter ended 30 June 2025 (Figures Finalised as at 2025/10/28)</t>
  </si>
  <si>
    <t>Free State: Matjhabeng (FS184) - Table A4 Budgeted Financial Performance ( Water management                                   ) for 4th Quarter ended 30 June 2025 (Figures Finalised as at 2025/10/28)</t>
  </si>
  <si>
    <t>Free State: Nala (FS185) - Table A4 Budgeted Financial Performance ( Water management                                   ) for 4th Quarter ended 30 June 2025 (Figures Finalised as at 2025/10/28)</t>
  </si>
  <si>
    <t>Free State: Lejweleputswa (DC18) - Table A4 Budgeted Financial Performance ( Water management                                   ) for 4th Quarter ended 30 June 2025 (Figures Finalised as at 2025/10/28)</t>
  </si>
  <si>
    <t>Free State: Setsoto (FS191) - Table A4 Budgeted Financial Performance ( Water management                                   ) for 4th Quarter ended 30 June 2025 (Figures Finalised as at 2025/10/28)</t>
  </si>
  <si>
    <t>Free State: Dihlabeng (FS192) - Table A4 Budgeted Financial Performance ( Water management                                   ) for 4th Quarter ended 30 June 2025 (Figures Finalised as at 2025/10/28)</t>
  </si>
  <si>
    <t>Free State: Nketoana (FS193) - Table A4 Budgeted Financial Performance ( Water management                                   ) for 4th Quarter ended 30 June 2025 (Figures Finalised as at 2025/10/28)</t>
  </si>
  <si>
    <t>Free State: Maluti-a-Phofung (FS194) - Table A4 Budgeted Financial Performance ( Water management                                   ) for 4th Quarter ended 30 June 2025 (Figures Finalised as at 2025/10/28)</t>
  </si>
  <si>
    <t>Free State: Phumelela (FS195) - Table A4 Budgeted Financial Performance ( Water management                                   ) for 4th Quarter ended 30 June 2025 (Figures Finalised as at 2025/10/28)</t>
  </si>
  <si>
    <t>Free State: Mantsopa (FS196) - Table A4 Budgeted Financial Performance ( Water management                                   ) for 4th Quarter ended 30 June 2025 (Figures Finalised as at 2025/10/28)</t>
  </si>
  <si>
    <t>Free State: Thabo Mofutsanyana (DC19) - Table A4 Budgeted Financial Performance ( Water management                                   ) for 4th Quarter ended 30 June 2025 (Figures Finalised as at 2025/10/28)</t>
  </si>
  <si>
    <t>Free State: Moqhaka (FS201) - Table A4 Budgeted Financial Performance ( Water management                                   ) for 4th Quarter ended 30 June 2025 (Figures Finalised as at 2025/10/28)</t>
  </si>
  <si>
    <t>Free State: Ngwathe (FS203) - Table A4 Budgeted Financial Performance ( Water management                                   ) for 4th Quarter ended 30 June 2025 (Figures Finalised as at 2025/10/28)</t>
  </si>
  <si>
    <t>Free State: Metsimaholo (FS204) - Table A4 Budgeted Financial Performance ( Water management                                   ) for 4th Quarter ended 30 June 2025 (Figures Finalised as at 2025/10/28)</t>
  </si>
  <si>
    <t>Free State: Mafube (FS205) - Table A4 Budgeted Financial Performance ( Water management                                   ) for 4th Quarter ended 30 June 2025 (Figures Finalised as at 2025/10/28)</t>
  </si>
  <si>
    <t>Free State: Fezile Dabi (DC20) - Table A4 Budgeted Financial Performance ( Water management                                   ) for 4th Quarter ended 30 June 2025 (Figures Finalised as at 2025/10/28)</t>
  </si>
  <si>
    <t>Gauteng: City of Ekurhuleni (EKU) - Table A4 Budgeted Financial Performance ( Water management                                   ) for 4th Quarter ended 30 June 2025 (Figures Finalised as at 2025/10/28)</t>
  </si>
  <si>
    <t>Gauteng: City of Johannesburg (JHB) - Table A4 Budgeted Financial Performance ( Water management                                   ) for 4th Quarter ended 30 June 2025 (Figures Finalised as at 2025/10/28)</t>
  </si>
  <si>
    <t>Gauteng: City of Tshwane (TSH) - Table A4 Budgeted Financial Performance ( Water management                                   ) for 4th Quarter ended 30 June 2025 (Figures Finalised as at 2025/10/28)</t>
  </si>
  <si>
    <t>Gauteng: Emfuleni (GT421) - Table A4 Budgeted Financial Performance ( Water management                                   ) for 4th Quarter ended 30 June 2025 (Figures Finalised as at 2025/10/28)</t>
  </si>
  <si>
    <t>Gauteng: Midvaal (GT422) - Table A4 Budgeted Financial Performance ( Water management                                   ) for 4th Quarter ended 30 June 2025 (Figures Finalised as at 2025/10/28)</t>
  </si>
  <si>
    <t>Gauteng: Lesedi (GT423) - Table A4 Budgeted Financial Performance ( Water management                                   ) for 4th Quarter ended 30 June 2025 (Figures Finalised as at 2025/10/28)</t>
  </si>
  <si>
    <t>Gauteng: Sedibeng (DC42) - Table A4 Budgeted Financial Performance ( Water management                                   ) for 4th Quarter ended 30 June 2025 (Figures Finalised as at 2025/10/28)</t>
  </si>
  <si>
    <t>Gauteng: Mogale City (GT481) - Table A4 Budgeted Financial Performance ( Water management                                   ) for 4th Quarter ended 30 June 2025 (Figures Finalised as at 2025/10/28)</t>
  </si>
  <si>
    <t>Gauteng: Merafong City (GT484) - Table A4 Budgeted Financial Performance ( Water management                                   ) for 4th Quarter ended 30 June 2025 (Figures Finalised as at 2025/10/28)</t>
  </si>
  <si>
    <t>Gauteng: Rand West City (GT485) - Table A4 Budgeted Financial Performance ( Water management                                   ) for 4th Quarter ended 30 June 2025 (Figures Finalised as at 2025/10/28)</t>
  </si>
  <si>
    <t>Gauteng: West Rand (DC48) - Table A4 Budgeted Financial Performance ( Water management                                   ) for 4th Quarter ended 30 June 2025 (Figures Finalised as at 2025/10/28)</t>
  </si>
  <si>
    <t>Kwazulu-Natal: eThekwini (ETH) - Table A4 Budgeted Financial Performance ( Water management                                   ) for 4th Quarter ended 30 June 2025 (Figures Finalised as at 2025/10/28)</t>
  </si>
  <si>
    <t>Kwazulu-Natal: Umdoni (KZN212) - Table A4 Budgeted Financial Performance ( Water management                                   ) for 4th Quarter ended 30 June 2025 (Figures Finalised as at 2025/10/28)</t>
  </si>
  <si>
    <t>Kwazulu-Natal: Umzumbe (KZN213) - Table A4 Budgeted Financial Performance ( Water management                                   ) for 4th Quarter ended 30 June 2025 (Figures Finalised as at 2025/10/28)</t>
  </si>
  <si>
    <t>Kwazulu-Natal: uMuziwabantu (KZN214) - Table A4 Budgeted Financial Performance ( Water management                                   ) for 4th Quarter ended 30 June 2025 (Figures Finalised as at 2025/10/28)</t>
  </si>
  <si>
    <t>Kwazulu-Natal: Ray Nkonyeni (KZN216) - Table A4 Budgeted Financial Performance ( Water management                                   ) for 4th Quarter ended 30 June 2025 (Figures Finalised as at 2025/10/28)</t>
  </si>
  <si>
    <t>Kwazulu-Natal: Ugu (DC21) - Table A4 Budgeted Financial Performance ( Water management                                   ) for 4th Quarter ended 30 June 2025 (Figures Finalised as at 2025/10/28)</t>
  </si>
  <si>
    <t>Kwazulu-Natal: uMshwathi (KZN221) - Table A4 Budgeted Financial Performance ( Water management                                   ) for 4th Quarter ended 30 June 2025 (Figures Finalised as at 2025/10/28)</t>
  </si>
  <si>
    <t>Kwazulu-Natal: uMngeni (KZN222) - Table A4 Budgeted Financial Performance ( Water management                                   ) for 4th Quarter ended 30 June 2025 (Figures Finalised as at 2025/10/28)</t>
  </si>
  <si>
    <t>Kwazulu-Natal: Mpofana (KZN223) - Table A4 Budgeted Financial Performance ( Water management                                   ) for 4th Quarter ended 30 June 2025 (Figures Finalised as at 2025/10/28)</t>
  </si>
  <si>
    <t>Kwazulu-Natal: Impendle (KZN224) - Table A4 Budgeted Financial Performance ( Water management                                   ) for 4th Quarter ended 30 June 2025 (Figures Finalised as at 2025/10/28)</t>
  </si>
  <si>
    <t>Kwazulu-Natal: Msunduzi (KZN225) - Table A4 Budgeted Financial Performance ( Water management                                   ) for 4th Quarter ended 30 June 2025 (Figures Finalised as at 2025/10/28)</t>
  </si>
  <si>
    <t>Kwazulu-Natal: Mkhambathini (KZN226) - Table A4 Budgeted Financial Performance ( Water management                                   ) for 4th Quarter ended 30 June 2025 (Figures Finalised as at 2025/10/28)</t>
  </si>
  <si>
    <t>Kwazulu-Natal: Richmond (KZN227) - Table A4 Budgeted Financial Performance ( Water management                                   ) for 4th Quarter ended 30 June 2025 (Figures Finalised as at 2025/10/28)</t>
  </si>
  <si>
    <t>Kwazulu-Natal: uMgungundlovu (DC22) - Table A4 Budgeted Financial Performance ( Water management                                   ) for 4th Quarter ended 30 June 2025 (Figures Finalised as at 2025/10/28)</t>
  </si>
  <si>
    <t>Kwazulu-Natal: Okhahlamba (KZN235) - Table A4 Budgeted Financial Performance ( Water management                                   ) for 4th Quarter ended 30 June 2025 (Figures Finalised as at 2025/10/28)</t>
  </si>
  <si>
    <t>Kwazulu-Natal: Inkosi Langalibalele (KZN237) - Table A4 Budgeted Financial Performance ( Water management                                   ) for 4th Quarter ended 30 June 2025 (Figures Finalised as at 2025/10/28)</t>
  </si>
  <si>
    <t>Kwazulu-Natal: Alfred Duma (KZN238) - Table A4 Budgeted Financial Performance ( Water management                                   ) for 4th Quarter ended 30 June 2025 (Figures Finalised as at 2025/10/28)</t>
  </si>
  <si>
    <t>Kwazulu-Natal: Uthukela (DC23) - Table A4 Budgeted Financial Performance ( Water management                                   ) for 4th Quarter ended 30 June 2025 (Figures Finalised as at 2025/10/28)</t>
  </si>
  <si>
    <t>Kwazulu-Natal: Endumeni (KZN241) - Table A4 Budgeted Financial Performance ( Water management                                   ) for 4th Quarter ended 30 June 2025 (Figures Finalised as at 2025/10/28)</t>
  </si>
  <si>
    <t>Kwazulu-Natal: Nquthu (KZN242) - Table A4 Budgeted Financial Performance ( Water management                                   ) for 4th Quarter ended 30 June 2025 (Figures Finalised as at 2025/10/28)</t>
  </si>
  <si>
    <t>Kwazulu-Natal: Msinga (KZN244) - Table A4 Budgeted Financial Performance ( Water management                                   ) for 4th Quarter ended 30 June 2025 (Figures Finalised as at 2025/10/28)</t>
  </si>
  <si>
    <t>Kwazulu-Natal: Umvoti (KZN245) - Table A4 Budgeted Financial Performance ( Water management                                   ) for 4th Quarter ended 30 June 2025 (Figures Finalised as at 2025/10/28)</t>
  </si>
  <si>
    <t>Kwazulu-Natal: Umzinyathi (DC24) - Table A4 Budgeted Financial Performance ( Water management                                   ) for 4th Quarter ended 30 June 2025 (Figures Finalised as at 2025/10/28)</t>
  </si>
  <si>
    <t>Kwazulu-Natal: Newcastle (KZN252) - Table A4 Budgeted Financial Performance ( Water management                                   ) for 4th Quarter ended 30 June 2025 (Figures Finalised as at 2025/10/28)</t>
  </si>
  <si>
    <t>Kwazulu-Natal: Emadlangeni (KZN253) - Table A4 Budgeted Financial Performance ( Water management                                   ) for 4th Quarter ended 30 June 2025 (Figures Finalised as at 2025/10/28)</t>
  </si>
  <si>
    <t>Kwazulu-Natal: Dannhauser (KZN254) - Table A4 Budgeted Financial Performance ( Water management                                   ) for 4th Quarter ended 30 June 2025 (Figures Finalised as at 2025/10/28)</t>
  </si>
  <si>
    <t>Kwazulu-Natal: Amajuba (DC25) - Table A4 Budgeted Financial Performance ( Water management                                   ) for 4th Quarter ended 30 June 2025 (Figures Finalised as at 2025/10/28)</t>
  </si>
  <si>
    <t>Kwazulu-Natal: eDumbe (KZN261) - Table A4 Budgeted Financial Performance ( Water management                                   ) for 4th Quarter ended 30 June 2025 (Figures Finalised as at 2025/10/28)</t>
  </si>
  <si>
    <t>Kwazulu-Natal: uPhongolo (KZN262) - Table A4 Budgeted Financial Performance ( Water management                                   ) for 4th Quarter ended 30 June 2025 (Figures Finalised as at 2025/10/28)</t>
  </si>
  <si>
    <t>Kwazulu-Natal: Abaqulusi (KZN263) - Table A4 Budgeted Financial Performance ( Water management                                   ) for 4th Quarter ended 30 June 2025 (Figures Finalised as at 2025/10/28)</t>
  </si>
  <si>
    <t>Kwazulu-Natal: Nongoma (KZN265) - Table A4 Budgeted Financial Performance ( Water management                                   ) for 4th Quarter ended 30 June 2025 (Figures Finalised as at 2025/10/28)</t>
  </si>
  <si>
    <t>Kwazulu-Natal: Ulundi (KZN266) - Table A4 Budgeted Financial Performance ( Water management                                   ) for 4th Quarter ended 30 June 2025 (Figures Finalised as at 2025/10/28)</t>
  </si>
  <si>
    <t>Kwazulu-Natal: Zululand (DC26) - Table A4 Budgeted Financial Performance ( Water management                                   ) for 4th Quarter ended 30 June 2025 (Figures Finalised as at 2025/10/28)</t>
  </si>
  <si>
    <t>Kwazulu-Natal: Umhlabuyalingana (KZN271) - Table A4 Budgeted Financial Performance ( Water management                                   ) for 4th Quarter ended 30 June 2025 (Figures Finalised as at 2025/10/28)</t>
  </si>
  <si>
    <t>Kwazulu-Natal: Jozini (KZN272) - Table A4 Budgeted Financial Performance ( Water management                                   ) for 4th Quarter ended 30 June 2025 (Figures Finalised as at 2025/10/28)</t>
  </si>
  <si>
    <t>Kwazulu-Natal: Mtubatuba (KZN275) - Table A4 Budgeted Financial Performance ( Water management                                   ) for 4th Quarter ended 30 June 2025 (Figures Finalised as at 2025/10/28)</t>
  </si>
  <si>
    <t>Kwazulu-Natal: Hlabisa Big Five (KZN276) - Table A4 Budgeted Financial Performance ( Water management                                   ) for 4th Quarter ended 30 June 2025 (Figures Finalised as at 2025/10/28)</t>
  </si>
  <si>
    <t>Kwazulu-Natal: Umkhanyakude (DC27) - Table A4 Budgeted Financial Performance ( Water management                                   ) for 4th Quarter ended 30 June 2025 (Figures Finalised as at 2025/10/28)</t>
  </si>
  <si>
    <t>Kwazulu-Natal: Mfolozi (KZN281) - Table A4 Budgeted Financial Performance ( Water management                                   ) for 4th Quarter ended 30 June 2025 (Figures Finalised as at 2025/10/28)</t>
  </si>
  <si>
    <t>Kwazulu-Natal: uMhlathuze (KZN282) - Table A4 Budgeted Financial Performance ( Water management                                   ) for 4th Quarter ended 30 June 2025 (Figures Finalised as at 2025/10/28)</t>
  </si>
  <si>
    <t>Kwazulu-Natal: uMlalazi (KZN284) - Table A4 Budgeted Financial Performance ( Water management                                   ) for 4th Quarter ended 30 June 2025 (Figures Finalised as at 2025/10/28)</t>
  </si>
  <si>
    <t>Kwazulu-Natal: Mthonjaneni (KZN285) - Table A4 Budgeted Financial Performance ( Water management                                   ) for 4th Quarter ended 30 June 2025 (Figures Finalised as at 2025/10/28)</t>
  </si>
  <si>
    <t>Kwazulu-Natal: Nkandla (KZN286) - Table A4 Budgeted Financial Performance ( Water management                                   ) for 4th Quarter ended 30 June 2025 (Figures Finalised as at 2025/10/28)</t>
  </si>
  <si>
    <t>Kwazulu-Natal: King Cetshwayo (DC28) - Table A4 Budgeted Financial Performance ( Water management                                   ) for 4th Quarter ended 30 June 2025 (Figures Finalised as at 2025/10/28)</t>
  </si>
  <si>
    <t>Kwazulu-Natal: Mandeni (KZN291) - Table A4 Budgeted Financial Performance ( Water management                                   ) for 4th Quarter ended 30 June 2025 (Figures Finalised as at 2025/10/28)</t>
  </si>
  <si>
    <t>Kwazulu-Natal: KwaDukuza (KZN292) - Table A4 Budgeted Financial Performance ( Water management                                   ) for 4th Quarter ended 30 June 2025 (Figures Finalised as at 2025/10/28)</t>
  </si>
  <si>
    <t>Kwazulu-Natal: Ndwedwe (KZN293) - Table A4 Budgeted Financial Performance ( Water management                                   ) for 4th Quarter ended 30 June 2025 (Figures Finalised as at 2025/10/28)</t>
  </si>
  <si>
    <t>Kwazulu-Natal: Maphumulo (KZN294) - Table A4 Budgeted Financial Performance ( Water management                                   ) for 4th Quarter ended 30 June 2025 (Figures Finalised as at 2025/10/28)</t>
  </si>
  <si>
    <t>Kwazulu-Natal: iLembe (DC29) - Table A4 Budgeted Financial Performance ( Water management                                   ) for 4th Quarter ended 30 June 2025 (Figures Finalised as at 2025/10/28)</t>
  </si>
  <si>
    <t>Kwazulu-Natal: Greater Kokstad (KZN433) - Table A4 Budgeted Financial Performance ( Water management                                   ) for 4th Quarter ended 30 June 2025 (Figures Finalised as at 2025/10/28)</t>
  </si>
  <si>
    <t>Kwazulu-Natal: Johannes Phumani Phungula (KZN434) - Table A4 Budgeted Financial Performance ( Water management                                   ) for 4th Quarter ended 30 June 2025 (Figures Finalised as at 2025/10/28)</t>
  </si>
  <si>
    <t>Kwazulu-Natal: Umzimkhulu (KZN435) - Table A4 Budgeted Financial Performance ( Water management                                   ) for 4th Quarter ended 30 June 2025 (Figures Finalised as at 2025/10/28)</t>
  </si>
  <si>
    <t>Kwazulu-Natal: Dr Nkosazana Dlamini Zuma (KZN436) - Table A4 Budgeted Financial Performance ( Water management                                   ) for 4th Quarter ended 30 June 2025 (Figures Finalised as at 2025/10/28)</t>
  </si>
  <si>
    <t>Kwazulu-Natal: Harry Gwala (DC43) - Table A4 Budgeted Financial Performance ( Water management                                   ) for 4th Quarter ended 30 June 2025 (Figures Finalised as at 2025/10/28)</t>
  </si>
  <si>
    <t>Limpopo: Greater Giyani (LIM331) - Table A4 Budgeted Financial Performance ( Water management                                   ) for 4th Quarter ended 30 June 2025 (Figures Finalised as at 2025/10/28)</t>
  </si>
  <si>
    <t>Limpopo: Greater Letaba (LIM332) - Table A4 Budgeted Financial Performance ( Water management                                   ) for 4th Quarter ended 30 June 2025 (Figures Finalised as at 2025/10/28)</t>
  </si>
  <si>
    <t>Limpopo: Greater Tzaneen (LIM333) - Table A4 Budgeted Financial Performance ( Water management                                   ) for 4th Quarter ended 30 June 2025 (Figures Finalised as at 2025/10/28)</t>
  </si>
  <si>
    <t>Limpopo: Ba-Phalaborwa (LIM334) - Table A4 Budgeted Financial Performance ( Water management                                   ) for 4th Quarter ended 30 June 2025 (Figures Finalised as at 2025/10/28)</t>
  </si>
  <si>
    <t>Limpopo: Maruleng (LIM335) - Table A4 Budgeted Financial Performance ( Water management                                   ) for 4th Quarter ended 30 June 2025 (Figures Finalised as at 2025/10/28)</t>
  </si>
  <si>
    <t>Limpopo: Mopani (DC33) - Table A4 Budgeted Financial Performance ( Water management                                   ) for 4th Quarter ended 30 June 2025 (Figures Finalised as at 2025/10/28)</t>
  </si>
  <si>
    <t>Limpopo: Musina (LIM341) - Table A4 Budgeted Financial Performance ( Water management                                   ) for 4th Quarter ended 30 June 2025 (Figures Finalised as at 2025/10/28)</t>
  </si>
  <si>
    <t>Limpopo: Thulamela (LIM343) - Table A4 Budgeted Financial Performance ( Water management                                   ) for 4th Quarter ended 30 June 2025 (Figures Finalised as at 2025/10/28)</t>
  </si>
  <si>
    <t>Limpopo: Makhado (LIM344) - Table A4 Budgeted Financial Performance ( Water management                                   ) for 4th Quarter ended 30 June 2025 (Figures Finalised as at 2025/10/28)</t>
  </si>
  <si>
    <t>Limpopo: Collins Chabane (LIM345) - Table A4 Budgeted Financial Performance ( Water management                                   ) for 4th Quarter ended 30 June 2025 (Figures Finalised as at 2025/10/28)</t>
  </si>
  <si>
    <t>Limpopo: Vhembe (DC34) - Table A4 Budgeted Financial Performance ( Water management                                   ) for 4th Quarter ended 30 June 2025 (Figures Finalised as at 2025/10/28)</t>
  </si>
  <si>
    <t>Limpopo: Blouberg (LIM351) - Table A4 Budgeted Financial Performance ( Water management                                   ) for 4th Quarter ended 30 June 2025 (Figures Finalised as at 2025/10/28)</t>
  </si>
  <si>
    <t>Limpopo: Molemole (LIM353) - Table A4 Budgeted Financial Performance ( Water management                                   ) for 4th Quarter ended 30 June 2025 (Figures Finalised as at 2025/10/28)</t>
  </si>
  <si>
    <t>Limpopo: Polokwane (LIM354) - Table A4 Budgeted Financial Performance ( Water management                                   ) for 4th Quarter ended 30 June 2025 (Figures Finalised as at 2025/10/28)</t>
  </si>
  <si>
    <t>Limpopo: Lepelle-Nkumpi (LIM355) - Table A4 Budgeted Financial Performance ( Water management                                   ) for 4th Quarter ended 30 June 2025 (Figures Finalised as at 2025/10/28)</t>
  </si>
  <si>
    <t>Limpopo: Capricorn (DC35) - Table A4 Budgeted Financial Performance ( Water management                                   ) for 4th Quarter ended 30 June 2025 (Figures Finalised as at 2025/10/28)</t>
  </si>
  <si>
    <t>Limpopo: Thabazimbi (LIM361) - Table A4 Budgeted Financial Performance ( Water management                                   ) for 4th Quarter ended 30 June 2025 (Figures Finalised as at 2025/10/28)</t>
  </si>
  <si>
    <t>Limpopo: Lephalale (LIM362) - Table A4 Budgeted Financial Performance ( Water management                                   ) for 4th Quarter ended 30 June 2025 (Figures Finalised as at 2025/10/28)</t>
  </si>
  <si>
    <t>Limpopo: Bela Bela (LIM366) - Table A4 Budgeted Financial Performance ( Water management                                   ) for 4th Quarter ended 30 June 2025 (Figures Finalised as at 2025/10/28)</t>
  </si>
  <si>
    <t>Limpopo: Mogalakwena (LIM367) - Table A4 Budgeted Financial Performance ( Water management                                   ) for 4th Quarter ended 30 June 2025 (Figures Finalised as at 2025/10/28)</t>
  </si>
  <si>
    <t>Limpopo: Modimolle-Mookgopong (LIM368) - Table A4 Budgeted Financial Performance ( Water management                                   ) for 4th Quarter ended 30 June 2025 (Figures Finalised as at 2025/10/28)</t>
  </si>
  <si>
    <t>Limpopo: Waterberg (DC36) - Table A4 Budgeted Financial Performance ( Water management                                   ) for 4th Quarter ended 30 June 2025 (Figures Finalised as at 2025/10/28)</t>
  </si>
  <si>
    <t>Limpopo: Ephraim Mogale (LIM471) - Table A4 Budgeted Financial Performance ( Water management                                   ) for 4th Quarter ended 30 June 2025 (Figures Finalised as at 2025/10/28)</t>
  </si>
  <si>
    <t>Limpopo: Elias Motsoaledi (LIM472) - Table A4 Budgeted Financial Performance ( Water management                                   ) for 4th Quarter ended 30 June 2025 (Figures Finalised as at 2025/10/28)</t>
  </si>
  <si>
    <t>Limpopo: Makhuduthamaga (LIM473) - Table A4 Budgeted Financial Performance ( Water management                                   ) for 4th Quarter ended 30 June 2025 (Figures Finalised as at 2025/10/28)</t>
  </si>
  <si>
    <t>Limpopo: Tubatse Fetakgomo (LIM476) - Table A4 Budgeted Financial Performance ( Water management                                   ) for 4th Quarter ended 30 June 2025 (Figures Finalised as at 2025/10/28)</t>
  </si>
  <si>
    <t>Limpopo: Sekhukhune (DC47) - Table A4 Budgeted Financial Performance ( Water management                                   ) for 4th Quarter ended 30 June 2025 (Figures Finalised as at 2025/10/28)</t>
  </si>
  <si>
    <t>Mpumalanga: Albert Luthuli (MP301) - Table A4 Budgeted Financial Performance ( Water management                                   ) for 4th Quarter ended 30 June 2025 (Figures Finalised as at 2025/10/28)</t>
  </si>
  <si>
    <t>Mpumalanga: Msukaligwa (MP302) - Table A4 Budgeted Financial Performance ( Water management                                   ) for 4th Quarter ended 30 June 2025 (Figures Finalised as at 2025/10/28)</t>
  </si>
  <si>
    <t>Mpumalanga: Mkhondo (MP303) - Table A4 Budgeted Financial Performance ( Water management                                   ) for 4th Quarter ended 30 June 2025 (Figures Finalised as at 2025/10/28)</t>
  </si>
  <si>
    <t>Mpumalanga: Pixley Ka Seme (MP) (MP304) - Table A4 Budgeted Financial Performance ( Water management                                   ) for 4th Quarter ended 30 June 2025 (Figures Finalised as at 2025/10/28)</t>
  </si>
  <si>
    <t>Mpumalanga: Lekwa (MP305) - Table A4 Budgeted Financial Performance ( Water management                                   ) for 4th Quarter ended 30 June 2025 (Figures Finalised as at 2025/10/28)</t>
  </si>
  <si>
    <t>Mpumalanga: Dipaleseng (MP306) - Table A4 Budgeted Financial Performance ( Water management                                   ) for 4th Quarter ended 30 June 2025 (Figures Finalised as at 2025/10/28)</t>
  </si>
  <si>
    <t>Mpumalanga: Govan Mbeki (MP307) - Table A4 Budgeted Financial Performance ( Water management                                   ) for 4th Quarter ended 30 June 2025 (Figures Finalised as at 2025/10/28)</t>
  </si>
  <si>
    <t>Mpumalanga: Gert Sibande (DC30) - Table A4 Budgeted Financial Performance ( Water management                                   ) for 4th Quarter ended 30 June 2025 (Figures Finalised as at 2025/10/28)</t>
  </si>
  <si>
    <t>Mpumalanga: Victor Khanye (MP311) - Table A4 Budgeted Financial Performance ( Water management                                   ) for 4th Quarter ended 30 June 2025 (Figures Finalised as at 2025/10/28)</t>
  </si>
  <si>
    <t>Mpumalanga: Emalahleni (MP) (MP312) - Table A4 Budgeted Financial Performance ( Water management                                   ) for 4th Quarter ended 30 June 2025 (Figures Finalised as at 2025/10/28)</t>
  </si>
  <si>
    <t>Mpumalanga: Steve Tshwete (MP313) - Table A4 Budgeted Financial Performance ( Water management                                   ) for 4th Quarter ended 30 June 2025 (Figures Finalised as at 2025/10/28)</t>
  </si>
  <si>
    <t>Mpumalanga: Emakhazeni (MP314) - Table A4 Budgeted Financial Performance ( Water management                                   ) for 4th Quarter ended 30 June 2025 (Figures Finalised as at 2025/10/28)</t>
  </si>
  <si>
    <t>Mpumalanga: Thembisile Hani (MP315) - Table A4 Budgeted Financial Performance ( Water management                                   ) for 4th Quarter ended 30 June 2025 (Figures Finalised as at 2025/10/28)</t>
  </si>
  <si>
    <t>Mpumalanga: Dr J.S. Moroka (MP316) - Table A4 Budgeted Financial Performance ( Water management                                   ) for 4th Quarter ended 30 June 2025 (Figures Finalised as at 2025/10/28)</t>
  </si>
  <si>
    <t>Mpumalanga: Nkangala (DC31) - Table A4 Budgeted Financial Performance ( Water management                                   ) for 4th Quarter ended 30 June 2025 (Figures Finalised as at 2025/10/28)</t>
  </si>
  <si>
    <t>Mpumalanga: Thaba Chweu (MP321) - Table A4 Budgeted Financial Performance ( Water management                                   ) for 4th Quarter ended 30 June 2025 (Figures Finalised as at 2025/10/28)</t>
  </si>
  <si>
    <t>Mpumalanga: Nkomazi (MP324) - Table A4 Budgeted Financial Performance ( Water management                                   ) for 4th Quarter ended 30 June 2025 (Figures Finalised as at 2025/10/28)</t>
  </si>
  <si>
    <t>Mpumalanga: Bushbuckridge (MP325) - Table A4 Budgeted Financial Performance ( Water management                                   ) for 4th Quarter ended 30 June 2025 (Figures Finalised as at 2025/10/28)</t>
  </si>
  <si>
    <t>Mpumalanga: City of Mbombela (MP326) - Table A4 Budgeted Financial Performance ( Water management                                   ) for 4th Quarter ended 30 June 2025 (Figures Finalised as at 2025/10/28)</t>
  </si>
  <si>
    <t>Mpumalanga: Ehlanzeni (DC32) - Table A4 Budgeted Financial Performance ( Water management                                   ) for 4th Quarter ended 30 June 2025 (Figures Finalised as at 2025/10/28)</t>
  </si>
  <si>
    <t>Northern Cape: Joe Morolong (NC451) - Table A4 Budgeted Financial Performance ( Water management                                   ) for 4th Quarter ended 30 June 2025 (Figures Finalised as at 2025/10/28)</t>
  </si>
  <si>
    <t>Northern Cape: Ga-Segonyana (NC452) - Table A4 Budgeted Financial Performance ( Water management                                   ) for 4th Quarter ended 30 June 2025 (Figures Finalised as at 2025/10/28)</t>
  </si>
  <si>
    <t>Northern Cape: Gamagara (NC453) - Table A4 Budgeted Financial Performance ( Water management                                   ) for 4th Quarter ended 30 June 2025 (Figures Finalised as at 2025/10/28)</t>
  </si>
  <si>
    <t>Northern Cape: John Taolo Gaetsewe (DC45) - Table A4 Budgeted Financial Performance ( Water management                                   ) for 4th Quarter ended 30 June 2025 (Figures Finalised as at 2025/10/28)</t>
  </si>
  <si>
    <t>Northern Cape: Richtersveld (NC061) - Table A4 Budgeted Financial Performance ( Water management                                   ) for 4th Quarter ended 30 June 2025 (Figures Finalised as at 2025/10/28)</t>
  </si>
  <si>
    <t>Northern Cape: Nama Khoi (NC062) - Table A4 Budgeted Financial Performance ( Water management                                   ) for 4th Quarter ended 30 June 2025 (Figures Finalised as at 2025/10/28)</t>
  </si>
  <si>
    <t>Northern Cape: Kamiesberg (NC064) - Table A4 Budgeted Financial Performance ( Water management                                   ) for 4th Quarter ended 30 June 2025 (Figures Finalised as at 2025/10/28)</t>
  </si>
  <si>
    <t>Northern Cape: Hantam (NC065) - Table A4 Budgeted Financial Performance ( Water management                                   ) for 4th Quarter ended 30 June 2025 (Figures Finalised as at 2025/10/28)</t>
  </si>
  <si>
    <t>Northern Cape: Karoo Hoogland (NC066) - Table A4 Budgeted Financial Performance ( Water management                                   ) for 4th Quarter ended 30 June 2025 (Figures Finalised as at 2025/10/28)</t>
  </si>
  <si>
    <t>Northern Cape: Khai-Ma (NC067) - Table A4 Budgeted Financial Performance ( Water management                                   ) for 4th Quarter ended 30 June 2025 (Figures Finalised as at 2025/10/28)</t>
  </si>
  <si>
    <t>Northern Cape: Namakwa (DC6) - Table A4 Budgeted Financial Performance ( Water management                                   ) for 4th Quarter ended 30 June 2025 (Figures Finalised as at 2025/10/28)</t>
  </si>
  <si>
    <t>Northern Cape: Ubuntu (NC071) - Table A4 Budgeted Financial Performance ( Water management                                   ) for 4th Quarter ended 30 June 2025 (Figures Finalised as at 2025/10/28)</t>
  </si>
  <si>
    <t>Northern Cape: Umsobomvu (NC072) - Table A4 Budgeted Financial Performance ( Water management                                   ) for 4th Quarter ended 30 June 2025 (Figures Finalised as at 2025/10/28)</t>
  </si>
  <si>
    <t>Northern Cape: Emthanjeni (NC073) - Table A4 Budgeted Financial Performance ( Water management                                   ) for 4th Quarter ended 30 June 2025 (Figures Finalised as at 2025/10/28)</t>
  </si>
  <si>
    <t>Northern Cape: Kareeberg (NC074) - Table A4 Budgeted Financial Performance ( Water management                                   ) for 4th Quarter ended 30 June 2025 (Figures Finalised as at 2025/10/28)</t>
  </si>
  <si>
    <t>Northern Cape: Renosterberg (NC075) - Table A4 Budgeted Financial Performance ( Water management                                   ) for 4th Quarter ended 30 June 2025 (Figures Finalised as at 2025/10/28)</t>
  </si>
  <si>
    <t>Northern Cape: Thembelihle (NC076) - Table A4 Budgeted Financial Performance ( Water management                                   ) for 4th Quarter ended 30 June 2025 (Figures Finalised as at 2025/10/28)</t>
  </si>
  <si>
    <t>Northern Cape: Siyathemba (NC077) - Table A4 Budgeted Financial Performance ( Water management                                   ) for 4th Quarter ended 30 June 2025 (Figures Finalised as at 2025/10/28)</t>
  </si>
  <si>
    <t>Northern Cape: Siyancuma (NC078) - Table A4 Budgeted Financial Performance ( Water management                                   ) for 4th Quarter ended 30 June 2025 (Figures Finalised as at 2025/10/28)</t>
  </si>
  <si>
    <t>Northern Cape: Pixley Ka Seme (NC) (DC7) - Table A4 Budgeted Financial Performance ( Water management                                   ) for 4th Quarter ended 30 June 2025 (Figures Finalised as at 2025/10/28)</t>
  </si>
  <si>
    <t>Northern Cape: !Kai! Garib (NC082) - Table A4 Budgeted Financial Performance ( Water management                                   ) for 4th Quarter ended 30 June 2025 (Figures Finalised as at 2025/10/28)</t>
  </si>
  <si>
    <t>Northern Cape: !Kheis (NC084) - Table A4 Budgeted Financial Performance ( Water management                                   ) for 4th Quarter ended 30 June 2025 (Figures Finalised as at 2025/10/28)</t>
  </si>
  <si>
    <t>Northern Cape: Tsantsabane (NC085) - Table A4 Budgeted Financial Performance ( Water management                                   ) for 4th Quarter ended 30 June 2025 (Figures Finalised as at 2025/10/28)</t>
  </si>
  <si>
    <t>Northern Cape: Kgatelopele (NC086) - Table A4 Budgeted Financial Performance ( Water management                                   ) for 4th Quarter ended 30 June 2025 (Figures Finalised as at 2025/10/28)</t>
  </si>
  <si>
    <t>Northern Cape: Dawid Kruiper (NC087) - Table A4 Budgeted Financial Performance ( Water management                                   ) for 4th Quarter ended 30 June 2025 (Figures Finalised as at 2025/10/28)</t>
  </si>
  <si>
    <t>Northern Cape: Z F Mgcawu (DC8) - Table A4 Budgeted Financial Performance ( Water management                                   ) for 4th Quarter ended 30 June 2025 (Figures Finalised as at 2025/10/28)</t>
  </si>
  <si>
    <t>Northern Cape: Sol Plaatje (NC091) - Table A4 Budgeted Financial Performance ( Water management                                   ) for 4th Quarter ended 30 June 2025 (Figures Finalised as at 2025/10/28)</t>
  </si>
  <si>
    <t>Northern Cape: Dikgatlong (NC092) - Table A4 Budgeted Financial Performance ( Water management                                   ) for 4th Quarter ended 30 June 2025 (Figures Finalised as at 2025/10/28)</t>
  </si>
  <si>
    <t>Northern Cape: Magareng (NC093) - Table A4 Budgeted Financial Performance ( Water management                                   ) for 4th Quarter ended 30 June 2025 (Figures Finalised as at 2025/10/28)</t>
  </si>
  <si>
    <t>Northern Cape: Phokwane (NC094) - Table A4 Budgeted Financial Performance ( Water management                                   ) for 4th Quarter ended 30 June 2025 (Figures Finalised as at 2025/10/28)</t>
  </si>
  <si>
    <t>Northern Cape: Frances Baard (DC9) - Table A4 Budgeted Financial Performance ( Water management                                   ) for 4th Quarter ended 30 June 2025 (Figures Finalised as at 2025/10/28)</t>
  </si>
  <si>
    <t>North West: Moretele (NW371) - Table A4 Budgeted Financial Performance ( Water management                                   ) for 4th Quarter ended 30 June 2025 (Figures Finalised as at 2025/10/28)</t>
  </si>
  <si>
    <t>North West: Madibeng (NW372) - Table A4 Budgeted Financial Performance ( Water management                                   ) for 4th Quarter ended 30 June 2025 (Figures Finalised as at 2025/10/28)</t>
  </si>
  <si>
    <t>North West: Rustenburg (NW373) - Table A4 Budgeted Financial Performance ( Water management                                   ) for 4th Quarter ended 30 June 2025 (Figures Finalised as at 2025/10/28)</t>
  </si>
  <si>
    <t>North West: Kgetlengrivier (NW374) - Table A4 Budgeted Financial Performance ( Water management                                   ) for 4th Quarter ended 30 June 2025 (Figures Finalised as at 2025/10/28)</t>
  </si>
  <si>
    <t>North West: Moses Kotane (NW375) - Table A4 Budgeted Financial Performance ( Water management                                   ) for 4th Quarter ended 30 June 2025 (Figures Finalised as at 2025/10/28)</t>
  </si>
  <si>
    <t>North West: Bojanala Platinum (DC37) - Table A4 Budgeted Financial Performance ( Water management                                   ) for 4th Quarter ended 30 June 2025 (Figures Finalised as at 2025/10/28)</t>
  </si>
  <si>
    <t>North West: Ratlou (NW381) - Table A4 Budgeted Financial Performance ( Water management                                   ) for 4th Quarter ended 30 June 2025 (Figures Finalised as at 2025/10/28)</t>
  </si>
  <si>
    <t>North West: Tswaing (NW382) - Table A4 Budgeted Financial Performance ( Water management                                   ) for 4th Quarter ended 30 June 2025 (Figures Finalised as at 2025/10/28)</t>
  </si>
  <si>
    <t>North West: Mafikeng (NW383) - Table A4 Budgeted Financial Performance ( Water management                                   ) for 4th Quarter ended 30 June 2025 (Figures Finalised as at 2025/10/28)</t>
  </si>
  <si>
    <t>North West: Ditsobotla (NW384) - Table A4 Budgeted Financial Performance ( Water management                                   ) for 4th Quarter ended 30 June 2025 (Figures Finalised as at 2025/10/28)</t>
  </si>
  <si>
    <t>North West: Ramotshere Moiloa (NW385) - Table A4 Budgeted Financial Performance ( Water management                                   ) for 4th Quarter ended 30 June 2025 (Figures Finalised as at 2025/10/28)</t>
  </si>
  <si>
    <t>North West: Ngaka Modiri Molema (DC38) - Table A4 Budgeted Financial Performance ( Water management                                   ) for 4th Quarter ended 30 June 2025 (Figures Finalised as at 2025/10/28)</t>
  </si>
  <si>
    <t>North West: Naledi (NW) (NW392) - Table A4 Budgeted Financial Performance ( Water management                                   ) for 4th Quarter ended 30 June 2025 (Figures Finalised as at 2025/10/28)</t>
  </si>
  <si>
    <t>North West: Mamusa (NW393) - Table A4 Budgeted Financial Performance ( Water management                                   ) for 4th Quarter ended 30 June 2025 (Figures Finalised as at 2025/10/28)</t>
  </si>
  <si>
    <t>North West: Greater Taung (NW394) - Table A4 Budgeted Financial Performance ( Water management                                   ) for 4th Quarter ended 30 June 2025 (Figures Finalised as at 2025/10/28)</t>
  </si>
  <si>
    <t>North West: Lekwa-Teemane (NW396) - Table A4 Budgeted Financial Performance ( Water management                                   ) for 4th Quarter ended 30 June 2025 (Figures Finalised as at 2025/10/28)</t>
  </si>
  <si>
    <t>North West: Kagisano-Molopo (NW397) - Table A4 Budgeted Financial Performance ( Water management                                   ) for 4th Quarter ended 30 June 2025 (Figures Finalised as at 2025/10/28)</t>
  </si>
  <si>
    <t>North West: Dr Ruth Segomotsi Mompati (DC39) - Table A4 Budgeted Financial Performance ( Water management                                   ) for 4th Quarter ended 30 June 2025 (Figures Finalised as at 2025/10/28)</t>
  </si>
  <si>
    <t>North West: City of Matlosana (NW403) - Table A4 Budgeted Financial Performance ( Water management                                   ) for 4th Quarter ended 30 June 2025 (Figures Finalised as at 2025/10/28)</t>
  </si>
  <si>
    <t>North West: Maquassi Hills (NW404) - Table A4 Budgeted Financial Performance ( Water management                                   ) for 4th Quarter ended 30 June 2025 (Figures Finalised as at 2025/10/28)</t>
  </si>
  <si>
    <t>North West: J B Marks (NW405) - Table A4 Budgeted Financial Performance ( Water management                                   ) for 4th Quarter ended 30 June 2025 (Figures Finalised as at 2025/10/28)</t>
  </si>
  <si>
    <t>North West: Dr Kenneth Kaunda (DC40) - Table A4 Budgeted Financial Performance ( Water management                                   ) for 4th Quarter ended 30 June 2025 (Figures Finalised as at 2025/10/28)</t>
  </si>
  <si>
    <t>Western Cape: Cape Town (CPT) - Table A4 Budgeted Financial Performance ( Water management                                   ) for 4th Quarter ended 30 June 2025 (Figures Finalised as at 2025/10/28)</t>
  </si>
  <si>
    <t>Western Cape: Matzikama (WC011) - Table A4 Budgeted Financial Performance ( Water management                                   ) for 4th Quarter ended 30 June 2025 (Figures Finalised as at 2025/10/28)</t>
  </si>
  <si>
    <t>Western Cape: Cederberg (WC012) - Table A4 Budgeted Financial Performance ( Water management                                   ) for 4th Quarter ended 30 June 2025 (Figures Finalised as at 2025/10/28)</t>
  </si>
  <si>
    <t>Western Cape: Bergrivier (WC013) - Table A4 Budgeted Financial Performance ( Water management                                   ) for 4th Quarter ended 30 June 2025 (Figures Finalised as at 2025/10/28)</t>
  </si>
  <si>
    <t>Western Cape: Saldanha Bay (WC014) - Table A4 Budgeted Financial Performance ( Water management                                   ) for 4th Quarter ended 30 June 2025 (Figures Finalised as at 2025/10/28)</t>
  </si>
  <si>
    <t>Western Cape: Swartland (WC015) - Table A4 Budgeted Financial Performance ( Water management                                   ) for 4th Quarter ended 30 June 2025 (Figures Finalised as at 2025/10/28)</t>
  </si>
  <si>
    <t>Western Cape: West Coast (DC1) - Table A4 Budgeted Financial Performance ( Water management                                   ) for 4th Quarter ended 30 June 2025 (Figures Finalised as at 2025/10/28)</t>
  </si>
  <si>
    <t>Western Cape: Witzenberg (WC022) - Table A4 Budgeted Financial Performance ( Water management                                   ) for 4th Quarter ended 30 June 2025 (Figures Finalised as at 2025/10/28)</t>
  </si>
  <si>
    <t>Western Cape: Drakenstein (WC023) - Table A4 Budgeted Financial Performance ( Water management                                   ) for 4th Quarter ended 30 June 2025 (Figures Finalised as at 2025/10/28)</t>
  </si>
  <si>
    <t>Western Cape: Stellenbosch (WC024) - Table A4 Budgeted Financial Performance ( Water management                                   ) for 4th Quarter ended 30 June 2025 (Figures Finalised as at 2025/10/28)</t>
  </si>
  <si>
    <t>Western Cape: Breede Valley (WC025) - Table A4 Budgeted Financial Performance ( Water management                                   ) for 4th Quarter ended 30 June 2025 (Figures Finalised as at 2025/10/28)</t>
  </si>
  <si>
    <t>Western Cape: Langeberg (WC026) - Table A4 Budgeted Financial Performance ( Water management                                   ) for 4th Quarter ended 30 June 2025 (Figures Finalised as at 2025/10/28)</t>
  </si>
  <si>
    <t>Western Cape: Cape Winelands DM (DC2) - Table A4 Budgeted Financial Performance ( Water management                                   ) for 4th Quarter ended 30 June 2025 (Figures Finalised as at 2025/10/28)</t>
  </si>
  <si>
    <t>Western Cape: Theewaterskloof (WC031) - Table A4 Budgeted Financial Performance ( Water management                                   ) for 4th Quarter ended 30 June 2025 (Figures Finalised as at 2025/10/28)</t>
  </si>
  <si>
    <t>Western Cape: Overstrand (WC032) - Table A4 Budgeted Financial Performance ( Water management                                   ) for 4th Quarter ended 30 June 2025 (Figures Finalised as at 2025/10/28)</t>
  </si>
  <si>
    <t>Western Cape: Cape Agulhas (WC033) - Table A4 Budgeted Financial Performance ( Water management                                   ) for 4th Quarter ended 30 June 2025 (Figures Finalised as at 2025/10/28)</t>
  </si>
  <si>
    <t>Western Cape: Swellendam (WC034) - Table A4 Budgeted Financial Performance ( Water management                                   ) for 4th Quarter ended 30 June 2025 (Figures Finalised as at 2025/10/28)</t>
  </si>
  <si>
    <t>Western Cape: Overberg (DC3) - Table A4 Budgeted Financial Performance ( Water management                                   ) for 4th Quarter ended 30 June 2025 (Figures Finalised as at 2025/10/28)</t>
  </si>
  <si>
    <t>Western Cape: Kannaland (WC041) - Table A4 Budgeted Financial Performance ( Water management                                   ) for 4th Quarter ended 30 June 2025 (Figures Finalised as at 2025/10/28)</t>
  </si>
  <si>
    <t>Western Cape: Hessequa (WC042) - Table A4 Budgeted Financial Performance ( Water management                                   ) for 4th Quarter ended 30 June 2025 (Figures Finalised as at 2025/10/28)</t>
  </si>
  <si>
    <t>Western Cape: Mossel Bay (WC043) - Table A4 Budgeted Financial Performance ( Water management                                   ) for 4th Quarter ended 30 June 2025 (Figures Finalised as at 2025/10/28)</t>
  </si>
  <si>
    <t>Western Cape: George (WC044) - Table A4 Budgeted Financial Performance ( Water management                                   ) for 4th Quarter ended 30 June 2025 (Figures Finalised as at 2025/10/28)</t>
  </si>
  <si>
    <t>Western Cape: Oudtshoorn (WC045) - Table A4 Budgeted Financial Performance ( Water management                                   ) for 4th Quarter ended 30 June 2025 (Figures Finalised as at 2025/10/28)</t>
  </si>
  <si>
    <t>Western Cape: Bitou (WC047) - Table A4 Budgeted Financial Performance ( Water management                                   ) for 4th Quarter ended 30 June 2025 (Figures Finalised as at 2025/10/28)</t>
  </si>
  <si>
    <t>Western Cape: Knysna (WC048) - Table A4 Budgeted Financial Performance ( Water management                                   ) for 4th Quarter ended 30 June 2025 (Figures Finalised as at 2025/10/28)</t>
  </si>
  <si>
    <t>Western Cape: Garden Route (DC4) - Table A4 Budgeted Financial Performance ( Water management                                   ) for 4th Quarter ended 30 June 2025 (Figures Finalised as at 2025/10/28)</t>
  </si>
  <si>
    <t>Western Cape: Laingsburg (WC051) - Table A4 Budgeted Financial Performance ( Water management                                   ) for 4th Quarter ended 30 June 2025 (Figures Finalised as at 2025/10/28)</t>
  </si>
  <si>
    <t>Western Cape: Prince Albert (WC052) - Table A4 Budgeted Financial Performance ( Water management                                   ) for 4th Quarter ended 30 June 2025 (Figures Finalised as at 2025/10/28)</t>
  </si>
  <si>
    <t>Western Cape: Beaufort West (WC053) - Table A4 Budgeted Financial Performance ( Water management                                   ) for 4th Quarter ended 30 June 2025 (Figures Finalised as at 2025/10/28)</t>
  </si>
  <si>
    <t>Western Cape: Central Karoo (DC5)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</si>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</sst>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1255132792</v>
      </c>
      <c r="D7" s="29">
        <v>738617071</v>
      </c>
      <c r="E7" s="30">
        <v>918430493</v>
      </c>
      <c r="F7" s="31">
        <v>911567707</v>
      </c>
      <c r="G7" s="29">
        <v>911567707</v>
      </c>
      <c r="H7" s="32">
        <v>911567707</v>
      </c>
      <c r="I7" s="30">
        <v>913969199</v>
      </c>
      <c r="J7" s="33">
        <v>1000901342</v>
      </c>
      <c r="K7" s="29">
        <v>1066360290</v>
      </c>
      <c r="L7" s="32">
        <v>1136100253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201549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99493986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30076</v>
      </c>
      <c r="D20" s="34">
        <v>3546</v>
      </c>
      <c r="E20" s="37">
        <v>36</v>
      </c>
      <c r="F20" s="39">
        <v>824622</v>
      </c>
      <c r="G20" s="34">
        <v>824622</v>
      </c>
      <c r="H20" s="37">
        <v>824622</v>
      </c>
      <c r="I20" s="41">
        <v>36</v>
      </c>
      <c r="J20" s="39">
        <v>860081</v>
      </c>
      <c r="K20" s="34">
        <v>899645</v>
      </c>
      <c r="L20" s="37">
        <v>939228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193556599</v>
      </c>
      <c r="D26" s="34">
        <v>206670059</v>
      </c>
      <c r="E26" s="37">
        <v>229928368</v>
      </c>
      <c r="F26" s="39">
        <v>250949313</v>
      </c>
      <c r="G26" s="34">
        <v>250949313</v>
      </c>
      <c r="H26" s="37">
        <v>250949313</v>
      </c>
      <c r="I26" s="41">
        <v>253611411</v>
      </c>
      <c r="J26" s="39">
        <v>263548587</v>
      </c>
      <c r="K26" s="34">
        <v>277740563</v>
      </c>
      <c r="L26" s="37">
        <v>290307142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2832329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18453169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1448921016</v>
      </c>
      <c r="D33" s="52">
        <f t="shared" ref="D33:L33" si="0">SUM(D6:D20)+SUM(D22:D32)</f>
        <v>945290676</v>
      </c>
      <c r="E33" s="53">
        <f t="shared" si="0"/>
        <v>1148358897</v>
      </c>
      <c r="F33" s="54">
        <f t="shared" si="0"/>
        <v>1163341642</v>
      </c>
      <c r="G33" s="52">
        <f t="shared" si="0"/>
        <v>1163341642</v>
      </c>
      <c r="H33" s="55">
        <f t="shared" si="0"/>
        <v>1163341642</v>
      </c>
      <c r="I33" s="56">
        <f t="shared" si="0"/>
        <v>1288360130</v>
      </c>
      <c r="J33" s="57">
        <f t="shared" si="0"/>
        <v>1265310010</v>
      </c>
      <c r="K33" s="52">
        <f t="shared" si="0"/>
        <v>1345000498</v>
      </c>
      <c r="L33" s="53">
        <f t="shared" si="0"/>
        <v>1427346623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153953148</v>
      </c>
      <c r="D35" s="34">
        <v>164073381</v>
      </c>
      <c r="E35" s="37">
        <v>144194077</v>
      </c>
      <c r="F35" s="38">
        <v>182824331</v>
      </c>
      <c r="G35" s="34">
        <v>168633146</v>
      </c>
      <c r="H35" s="40">
        <v>168633146</v>
      </c>
      <c r="I35" s="41">
        <v>155531440</v>
      </c>
      <c r="J35" s="39">
        <v>131935790</v>
      </c>
      <c r="K35" s="34">
        <v>138994336</v>
      </c>
      <c r="L35" s="37">
        <v>146847526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273451920</v>
      </c>
      <c r="D38" s="34">
        <v>216955220</v>
      </c>
      <c r="E38" s="37">
        <v>254036676</v>
      </c>
      <c r="F38" s="39">
        <v>223542970</v>
      </c>
      <c r="G38" s="34">
        <v>222455504</v>
      </c>
      <c r="H38" s="37">
        <v>222455504</v>
      </c>
      <c r="I38" s="41">
        <v>275140700</v>
      </c>
      <c r="J38" s="39">
        <v>239554702</v>
      </c>
      <c r="K38" s="34">
        <v>254947011</v>
      </c>
      <c r="L38" s="37">
        <v>271303736</v>
      </c>
    </row>
    <row r="39" spans="1:12" x14ac:dyDescent="0.25">
      <c r="A39" s="28" t="s">
        <v>54</v>
      </c>
      <c r="B39" s="21" t="s">
        <v>55</v>
      </c>
      <c r="C39" s="34">
        <v>519406586</v>
      </c>
      <c r="D39" s="34">
        <v>330083538</v>
      </c>
      <c r="E39" s="37">
        <v>516204746</v>
      </c>
      <c r="F39" s="38">
        <v>210856501</v>
      </c>
      <c r="G39" s="34">
        <v>220024175</v>
      </c>
      <c r="H39" s="40">
        <v>220024175</v>
      </c>
      <c r="I39" s="41">
        <v>769348794</v>
      </c>
      <c r="J39" s="39">
        <v>237207785</v>
      </c>
      <c r="K39" s="34">
        <v>228677290</v>
      </c>
      <c r="L39" s="37">
        <v>229995986</v>
      </c>
    </row>
    <row r="40" spans="1:12" x14ac:dyDescent="0.25">
      <c r="A40" s="28" t="s">
        <v>56</v>
      </c>
      <c r="B40" s="21" t="s">
        <v>19</v>
      </c>
      <c r="C40" s="34">
        <v>157071563</v>
      </c>
      <c r="D40" s="34">
        <v>170849882</v>
      </c>
      <c r="E40" s="37">
        <v>174907859</v>
      </c>
      <c r="F40" s="39">
        <v>47494880</v>
      </c>
      <c r="G40" s="34">
        <v>57706469</v>
      </c>
      <c r="H40" s="37">
        <v>57706469</v>
      </c>
      <c r="I40" s="41">
        <v>252462879</v>
      </c>
      <c r="J40" s="39">
        <v>49900672</v>
      </c>
      <c r="K40" s="34">
        <v>62510767</v>
      </c>
      <c r="L40" s="37">
        <v>68894317</v>
      </c>
    </row>
    <row r="41" spans="1:12" x14ac:dyDescent="0.25">
      <c r="A41" s="28" t="s">
        <v>28</v>
      </c>
      <c r="B41" s="21" t="s">
        <v>19</v>
      </c>
      <c r="C41" s="34">
        <v>6653480</v>
      </c>
      <c r="D41" s="34">
        <v>4407180</v>
      </c>
      <c r="E41" s="37">
        <v>3170715</v>
      </c>
      <c r="F41" s="38">
        <v>2457636</v>
      </c>
      <c r="G41" s="34">
        <v>2457636</v>
      </c>
      <c r="H41" s="40">
        <v>2457636</v>
      </c>
      <c r="I41" s="41">
        <v>2366933</v>
      </c>
      <c r="J41" s="39">
        <v>1796124</v>
      </c>
      <c r="K41" s="34">
        <v>1280099</v>
      </c>
      <c r="L41" s="37">
        <v>900940</v>
      </c>
    </row>
    <row r="42" spans="1:12" x14ac:dyDescent="0.25">
      <c r="A42" s="28" t="s">
        <v>57</v>
      </c>
      <c r="B42" s="21" t="s">
        <v>19</v>
      </c>
      <c r="C42" s="34">
        <v>56245605</v>
      </c>
      <c r="D42" s="34">
        <v>61245209</v>
      </c>
      <c r="E42" s="37">
        <v>67940160</v>
      </c>
      <c r="F42" s="38">
        <v>91231859</v>
      </c>
      <c r="G42" s="34">
        <v>75180006</v>
      </c>
      <c r="H42" s="40">
        <v>75180006</v>
      </c>
      <c r="I42" s="41">
        <v>54567815</v>
      </c>
      <c r="J42" s="39">
        <v>70866759</v>
      </c>
      <c r="K42" s="34">
        <v>77243830</v>
      </c>
      <c r="L42" s="37">
        <v>80422559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56379944</v>
      </c>
      <c r="D45" s="34">
        <v>51469203</v>
      </c>
      <c r="E45" s="37">
        <v>62201830</v>
      </c>
      <c r="F45" s="39">
        <v>45253782</v>
      </c>
      <c r="G45" s="34">
        <v>73211032</v>
      </c>
      <c r="H45" s="37">
        <v>73211032</v>
      </c>
      <c r="I45" s="41">
        <v>44768794</v>
      </c>
      <c r="J45" s="39">
        <v>67558493</v>
      </c>
      <c r="K45" s="34">
        <v>70666184</v>
      </c>
      <c r="L45" s="37">
        <v>73775495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-69086502</v>
      </c>
      <c r="F46" s="38">
        <v>0</v>
      </c>
      <c r="G46" s="34">
        <v>0</v>
      </c>
      <c r="H46" s="37">
        <v>0</v>
      </c>
      <c r="I46" s="41">
        <v>3346402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85900353</v>
      </c>
      <c r="E47" s="37">
        <v>147964077</v>
      </c>
      <c r="F47" s="39">
        <v>114998964</v>
      </c>
      <c r="G47" s="34">
        <v>114998964</v>
      </c>
      <c r="H47" s="37">
        <v>114998964</v>
      </c>
      <c r="I47" s="41">
        <v>187488053</v>
      </c>
      <c r="J47" s="39">
        <v>121371444</v>
      </c>
      <c r="K47" s="34">
        <v>129309135</v>
      </c>
      <c r="L47" s="37">
        <v>137765953</v>
      </c>
    </row>
    <row r="48" spans="1:12" x14ac:dyDescent="0.25">
      <c r="A48" s="60" t="s">
        <v>63</v>
      </c>
      <c r="B48" s="51" t="s">
        <v>19</v>
      </c>
      <c r="C48" s="52">
        <f>SUM(C35:C47)</f>
        <v>1223162246</v>
      </c>
      <c r="D48" s="52">
        <f t="shared" ref="D48:L48" si="1">SUM(D35:D47)</f>
        <v>1084983966</v>
      </c>
      <c r="E48" s="53">
        <f t="shared" si="1"/>
        <v>1301533638</v>
      </c>
      <c r="F48" s="54">
        <f t="shared" si="1"/>
        <v>918660923</v>
      </c>
      <c r="G48" s="52">
        <f t="shared" si="1"/>
        <v>934666932</v>
      </c>
      <c r="H48" s="53">
        <f t="shared" si="1"/>
        <v>934666932</v>
      </c>
      <c r="I48" s="56">
        <f t="shared" si="1"/>
        <v>1745021810</v>
      </c>
      <c r="J48" s="57">
        <f t="shared" si="1"/>
        <v>920191769</v>
      </c>
      <c r="K48" s="52">
        <f t="shared" si="1"/>
        <v>963628652</v>
      </c>
      <c r="L48" s="53">
        <f t="shared" si="1"/>
        <v>1009906512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225758770</v>
      </c>
      <c r="D49" s="61">
        <f t="shared" si="2"/>
        <v>-139693290</v>
      </c>
      <c r="E49" s="62">
        <f t="shared" si="2"/>
        <v>-153174741</v>
      </c>
      <c r="F49" s="63">
        <f t="shared" si="2"/>
        <v>244680719</v>
      </c>
      <c r="G49" s="61">
        <f t="shared" si="2"/>
        <v>228674710</v>
      </c>
      <c r="H49" s="62">
        <f t="shared" si="2"/>
        <v>228674710</v>
      </c>
      <c r="I49" s="64">
        <f t="shared" si="2"/>
        <v>-456661680</v>
      </c>
      <c r="J49" s="65">
        <f t="shared" si="2"/>
        <v>345118241</v>
      </c>
      <c r="K49" s="61">
        <f t="shared" si="2"/>
        <v>381371846</v>
      </c>
      <c r="L49" s="62">
        <f t="shared" si="2"/>
        <v>417440111</v>
      </c>
    </row>
    <row r="50" spans="1:12" x14ac:dyDescent="0.25">
      <c r="A50" s="66" t="s">
        <v>65</v>
      </c>
      <c r="B50" s="21" t="s">
        <v>66</v>
      </c>
      <c r="C50" s="34">
        <v>92911533</v>
      </c>
      <c r="D50" s="34">
        <v>96573262</v>
      </c>
      <c r="E50" s="37">
        <v>80147637</v>
      </c>
      <c r="F50" s="39">
        <v>138327604</v>
      </c>
      <c r="G50" s="34">
        <v>137463736</v>
      </c>
      <c r="H50" s="37">
        <v>137463736</v>
      </c>
      <c r="I50" s="41">
        <v>118176953</v>
      </c>
      <c r="J50" s="39">
        <v>111664412</v>
      </c>
      <c r="K50" s="34">
        <v>128731305</v>
      </c>
      <c r="L50" s="37">
        <v>132231305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318670303</v>
      </c>
      <c r="D52" s="68">
        <f t="shared" si="3"/>
        <v>-43120028</v>
      </c>
      <c r="E52" s="69">
        <f t="shared" si="3"/>
        <v>-73027104</v>
      </c>
      <c r="F52" s="70">
        <f t="shared" si="3"/>
        <v>383008323</v>
      </c>
      <c r="G52" s="68">
        <f t="shared" si="3"/>
        <v>366138446</v>
      </c>
      <c r="H52" s="69">
        <f t="shared" si="3"/>
        <v>366138446</v>
      </c>
      <c r="I52" s="71">
        <f t="shared" si="3"/>
        <v>-338484727</v>
      </c>
      <c r="J52" s="72">
        <f t="shared" si="3"/>
        <v>456782653</v>
      </c>
      <c r="K52" s="68">
        <f t="shared" si="3"/>
        <v>510103151</v>
      </c>
      <c r="L52" s="69">
        <f t="shared" si="3"/>
        <v>549671416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318670303</v>
      </c>
      <c r="D54" s="79">
        <f t="shared" ref="D54:L54" si="4">+D52-D53</f>
        <v>-43120028</v>
      </c>
      <c r="E54" s="80">
        <f t="shared" si="4"/>
        <v>-73027104</v>
      </c>
      <c r="F54" s="81">
        <f t="shared" si="4"/>
        <v>383008323</v>
      </c>
      <c r="G54" s="79">
        <f t="shared" si="4"/>
        <v>366138446</v>
      </c>
      <c r="H54" s="80">
        <f t="shared" si="4"/>
        <v>366138446</v>
      </c>
      <c r="I54" s="82">
        <f t="shared" si="4"/>
        <v>-338484727</v>
      </c>
      <c r="J54" s="83">
        <f t="shared" si="4"/>
        <v>456782653</v>
      </c>
      <c r="K54" s="79">
        <f t="shared" si="4"/>
        <v>510103151</v>
      </c>
      <c r="L54" s="80">
        <f t="shared" si="4"/>
        <v>549671416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318670303</v>
      </c>
      <c r="D57" s="68">
        <f t="shared" ref="D57:L57" si="5">SUM(D54:D56)</f>
        <v>-43120028</v>
      </c>
      <c r="E57" s="69">
        <f t="shared" si="5"/>
        <v>-73027104</v>
      </c>
      <c r="F57" s="70">
        <f t="shared" si="5"/>
        <v>383008323</v>
      </c>
      <c r="G57" s="68">
        <f t="shared" si="5"/>
        <v>366138446</v>
      </c>
      <c r="H57" s="69">
        <f t="shared" si="5"/>
        <v>366138446</v>
      </c>
      <c r="I57" s="71">
        <f t="shared" si="5"/>
        <v>-338484727</v>
      </c>
      <c r="J57" s="72">
        <f t="shared" si="5"/>
        <v>456782653</v>
      </c>
      <c r="K57" s="68">
        <f t="shared" si="5"/>
        <v>510103151</v>
      </c>
      <c r="L57" s="69">
        <f t="shared" si="5"/>
        <v>549671416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318670303</v>
      </c>
      <c r="D60" s="87">
        <f t="shared" ref="D60:L60" si="6">SUM(D57:D59)</f>
        <v>-43120028</v>
      </c>
      <c r="E60" s="88">
        <f t="shared" si="6"/>
        <v>-73027104</v>
      </c>
      <c r="F60" s="89">
        <f t="shared" si="6"/>
        <v>383008323</v>
      </c>
      <c r="G60" s="87">
        <f t="shared" si="6"/>
        <v>366138446</v>
      </c>
      <c r="H60" s="90">
        <f t="shared" si="6"/>
        <v>366138446</v>
      </c>
      <c r="I60" s="91">
        <f t="shared" si="6"/>
        <v>-338484727</v>
      </c>
      <c r="J60" s="92">
        <f t="shared" si="6"/>
        <v>456782653</v>
      </c>
      <c r="K60" s="87">
        <f t="shared" si="6"/>
        <v>510103151</v>
      </c>
      <c r="L60" s="88">
        <f t="shared" si="6"/>
        <v>549671416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2832242397</v>
      </c>
      <c r="D7" s="29">
        <v>4378917058</v>
      </c>
      <c r="E7" s="30">
        <v>3048560647</v>
      </c>
      <c r="F7" s="31">
        <v>2937778920</v>
      </c>
      <c r="G7" s="29">
        <v>2911479600</v>
      </c>
      <c r="H7" s="32">
        <v>2911479600</v>
      </c>
      <c r="I7" s="30">
        <v>2605323649</v>
      </c>
      <c r="J7" s="33">
        <v>2983123300</v>
      </c>
      <c r="K7" s="29">
        <v>3140910750</v>
      </c>
      <c r="L7" s="32">
        <v>3345070000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1550</v>
      </c>
      <c r="D10" s="29">
        <v>0</v>
      </c>
      <c r="E10" s="30">
        <v>9798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244326750</v>
      </c>
      <c r="D13" s="29">
        <v>647211677</v>
      </c>
      <c r="E13" s="30">
        <v>701025392</v>
      </c>
      <c r="F13" s="31">
        <v>581072110</v>
      </c>
      <c r="G13" s="29">
        <v>719459190</v>
      </c>
      <c r="H13" s="32">
        <v>719459190</v>
      </c>
      <c r="I13" s="30">
        <v>767165070</v>
      </c>
      <c r="J13" s="33">
        <v>758485850</v>
      </c>
      <c r="K13" s="29">
        <v>842288150</v>
      </c>
      <c r="L13" s="32">
        <v>766898070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664067</v>
      </c>
      <c r="D17" s="34">
        <v>709534</v>
      </c>
      <c r="E17" s="37">
        <v>794678</v>
      </c>
      <c r="F17" s="39">
        <v>815180</v>
      </c>
      <c r="G17" s="34">
        <v>815180</v>
      </c>
      <c r="H17" s="37">
        <v>815180</v>
      </c>
      <c r="I17" s="40">
        <v>890040</v>
      </c>
      <c r="J17" s="39">
        <v>926150</v>
      </c>
      <c r="K17" s="34">
        <v>969680</v>
      </c>
      <c r="L17" s="37">
        <v>1015260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8465</v>
      </c>
      <c r="D20" s="34">
        <v>139534</v>
      </c>
      <c r="E20" s="37">
        <v>124667</v>
      </c>
      <c r="F20" s="39">
        <v>150000</v>
      </c>
      <c r="G20" s="34">
        <v>150000</v>
      </c>
      <c r="H20" s="37">
        <v>150000</v>
      </c>
      <c r="I20" s="41">
        <v>14289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256898379</v>
      </c>
      <c r="D26" s="34">
        <v>164646890</v>
      </c>
      <c r="E26" s="37">
        <v>170419636</v>
      </c>
      <c r="F26" s="39">
        <v>214531060</v>
      </c>
      <c r="G26" s="34">
        <v>216965650</v>
      </c>
      <c r="H26" s="37">
        <v>216965650</v>
      </c>
      <c r="I26" s="41">
        <v>181922359</v>
      </c>
      <c r="J26" s="39">
        <v>230716930</v>
      </c>
      <c r="K26" s="34">
        <v>178978790</v>
      </c>
      <c r="L26" s="37">
        <v>179605400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3334141608</v>
      </c>
      <c r="D33" s="52">
        <f t="shared" ref="D33:L33" si="0">SUM(D6:D20)+SUM(D22:D32)</f>
        <v>5191624693</v>
      </c>
      <c r="E33" s="53">
        <f t="shared" si="0"/>
        <v>3920934818</v>
      </c>
      <c r="F33" s="54">
        <f t="shared" si="0"/>
        <v>3734347270</v>
      </c>
      <c r="G33" s="52">
        <f t="shared" si="0"/>
        <v>3848869620</v>
      </c>
      <c r="H33" s="55">
        <f t="shared" si="0"/>
        <v>3848869620</v>
      </c>
      <c r="I33" s="56">
        <f t="shared" si="0"/>
        <v>3555315407</v>
      </c>
      <c r="J33" s="57">
        <f t="shared" si="0"/>
        <v>3973252230</v>
      </c>
      <c r="K33" s="52">
        <f t="shared" si="0"/>
        <v>4163147370</v>
      </c>
      <c r="L33" s="53">
        <f t="shared" si="0"/>
        <v>4292588730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198639056</v>
      </c>
      <c r="D35" s="34">
        <v>242073843</v>
      </c>
      <c r="E35" s="37">
        <v>94361653</v>
      </c>
      <c r="F35" s="38">
        <v>268900850</v>
      </c>
      <c r="G35" s="34">
        <v>254807800</v>
      </c>
      <c r="H35" s="40">
        <v>254807800</v>
      </c>
      <c r="I35" s="41">
        <v>179159531</v>
      </c>
      <c r="J35" s="39">
        <v>267184340</v>
      </c>
      <c r="K35" s="34">
        <v>287348320</v>
      </c>
      <c r="L35" s="37">
        <v>310742200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-36639628</v>
      </c>
      <c r="D38" s="34">
        <v>-47867857</v>
      </c>
      <c r="E38" s="37">
        <v>317399175</v>
      </c>
      <c r="F38" s="39">
        <v>105859770</v>
      </c>
      <c r="G38" s="34">
        <v>106240770</v>
      </c>
      <c r="H38" s="37">
        <v>106240770</v>
      </c>
      <c r="I38" s="41">
        <v>180823412</v>
      </c>
      <c r="J38" s="39">
        <v>259890390</v>
      </c>
      <c r="K38" s="34">
        <v>274906110</v>
      </c>
      <c r="L38" s="37">
        <v>265683120</v>
      </c>
    </row>
    <row r="39" spans="1:12" x14ac:dyDescent="0.25">
      <c r="A39" s="28" t="s">
        <v>54</v>
      </c>
      <c r="B39" s="21" t="s">
        <v>55</v>
      </c>
      <c r="C39" s="34">
        <v>1808809459</v>
      </c>
      <c r="D39" s="34">
        <v>3044163754</v>
      </c>
      <c r="E39" s="37">
        <v>0</v>
      </c>
      <c r="F39" s="38">
        <v>1096227550</v>
      </c>
      <c r="G39" s="34">
        <v>1096227550</v>
      </c>
      <c r="H39" s="40">
        <v>1096227550</v>
      </c>
      <c r="I39" s="41">
        <v>0</v>
      </c>
      <c r="J39" s="39">
        <v>1200349200</v>
      </c>
      <c r="K39" s="34">
        <v>1270075970</v>
      </c>
      <c r="L39" s="37">
        <v>1354450540</v>
      </c>
    </row>
    <row r="40" spans="1:12" x14ac:dyDescent="0.25">
      <c r="A40" s="28" t="s">
        <v>56</v>
      </c>
      <c r="B40" s="21" t="s">
        <v>19</v>
      </c>
      <c r="C40" s="34">
        <v>143998429</v>
      </c>
      <c r="D40" s="34">
        <v>139545607</v>
      </c>
      <c r="E40" s="37">
        <v>5471196</v>
      </c>
      <c r="F40" s="39">
        <v>114845980</v>
      </c>
      <c r="G40" s="34">
        <v>114845980</v>
      </c>
      <c r="H40" s="37">
        <v>114845980</v>
      </c>
      <c r="I40" s="41">
        <v>180052931</v>
      </c>
      <c r="J40" s="39">
        <v>114747590</v>
      </c>
      <c r="K40" s="34">
        <v>118190020</v>
      </c>
      <c r="L40" s="37">
        <v>121735710</v>
      </c>
    </row>
    <row r="41" spans="1:12" x14ac:dyDescent="0.25">
      <c r="A41" s="28" t="s">
        <v>28</v>
      </c>
      <c r="B41" s="21" t="s">
        <v>19</v>
      </c>
      <c r="C41" s="34">
        <v>26049630</v>
      </c>
      <c r="D41" s="34">
        <v>39196918</v>
      </c>
      <c r="E41" s="37">
        <v>36978046</v>
      </c>
      <c r="F41" s="38">
        <v>33577120</v>
      </c>
      <c r="G41" s="34">
        <v>33577120</v>
      </c>
      <c r="H41" s="40">
        <v>33577120</v>
      </c>
      <c r="I41" s="41">
        <v>34141815</v>
      </c>
      <c r="J41" s="39">
        <v>28227980</v>
      </c>
      <c r="K41" s="34">
        <v>23773070</v>
      </c>
      <c r="L41" s="37">
        <v>18948580</v>
      </c>
    </row>
    <row r="42" spans="1:12" x14ac:dyDescent="0.25">
      <c r="A42" s="28" t="s">
        <v>57</v>
      </c>
      <c r="B42" s="21" t="s">
        <v>19</v>
      </c>
      <c r="C42" s="34">
        <v>107808994</v>
      </c>
      <c r="D42" s="34">
        <v>117052502</v>
      </c>
      <c r="E42" s="37">
        <v>87092208</v>
      </c>
      <c r="F42" s="38">
        <v>170979580</v>
      </c>
      <c r="G42" s="34">
        <v>172472730</v>
      </c>
      <c r="H42" s="40">
        <v>172472730</v>
      </c>
      <c r="I42" s="41">
        <v>86542772</v>
      </c>
      <c r="J42" s="39">
        <v>196438600</v>
      </c>
      <c r="K42" s="34">
        <v>216194010</v>
      </c>
      <c r="L42" s="37">
        <v>224297220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2328815526</v>
      </c>
      <c r="F44" s="38">
        <v>450619670</v>
      </c>
      <c r="G44" s="34">
        <v>450619670</v>
      </c>
      <c r="H44" s="40">
        <v>450619670</v>
      </c>
      <c r="I44" s="41">
        <v>3237739862</v>
      </c>
      <c r="J44" s="39">
        <v>525111060</v>
      </c>
      <c r="K44" s="34">
        <v>556324190</v>
      </c>
      <c r="L44" s="37">
        <v>592174420</v>
      </c>
    </row>
    <row r="45" spans="1:12" x14ac:dyDescent="0.25">
      <c r="A45" s="28" t="s">
        <v>60</v>
      </c>
      <c r="B45" s="21" t="s">
        <v>19</v>
      </c>
      <c r="C45" s="34">
        <v>117399227</v>
      </c>
      <c r="D45" s="34">
        <v>126662706</v>
      </c>
      <c r="E45" s="37">
        <v>52169951</v>
      </c>
      <c r="F45" s="39">
        <v>167492710</v>
      </c>
      <c r="G45" s="34">
        <v>165392420</v>
      </c>
      <c r="H45" s="37">
        <v>165392420</v>
      </c>
      <c r="I45" s="41">
        <v>36114112</v>
      </c>
      <c r="J45" s="39">
        <v>141835700</v>
      </c>
      <c r="K45" s="34">
        <v>150470210</v>
      </c>
      <c r="L45" s="37">
        <v>155829400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219442216</v>
      </c>
      <c r="D47" s="34">
        <v>253195620</v>
      </c>
      <c r="E47" s="37">
        <v>368597083</v>
      </c>
      <c r="F47" s="39">
        <v>252982010</v>
      </c>
      <c r="G47" s="34">
        <v>252982010</v>
      </c>
      <c r="H47" s="37">
        <v>252982010</v>
      </c>
      <c r="I47" s="41">
        <v>392558668</v>
      </c>
      <c r="J47" s="39">
        <v>385921150</v>
      </c>
      <c r="K47" s="34">
        <v>387850760</v>
      </c>
      <c r="L47" s="37">
        <v>389790010</v>
      </c>
    </row>
    <row r="48" spans="1:12" x14ac:dyDescent="0.25">
      <c r="A48" s="60" t="s">
        <v>63</v>
      </c>
      <c r="B48" s="51" t="s">
        <v>19</v>
      </c>
      <c r="C48" s="52">
        <f>SUM(C35:C47)</f>
        <v>2585507383</v>
      </c>
      <c r="D48" s="52">
        <f t="shared" ref="D48:L48" si="1">SUM(D35:D47)</f>
        <v>3914023093</v>
      </c>
      <c r="E48" s="53">
        <f t="shared" si="1"/>
        <v>3290884838</v>
      </c>
      <c r="F48" s="54">
        <f t="shared" si="1"/>
        <v>2661485240</v>
      </c>
      <c r="G48" s="52">
        <f t="shared" si="1"/>
        <v>2647166050</v>
      </c>
      <c r="H48" s="53">
        <f t="shared" si="1"/>
        <v>2647166050</v>
      </c>
      <c r="I48" s="56">
        <f t="shared" si="1"/>
        <v>4327133103</v>
      </c>
      <c r="J48" s="57">
        <f t="shared" si="1"/>
        <v>3119706010</v>
      </c>
      <c r="K48" s="52">
        <f t="shared" si="1"/>
        <v>3285132660</v>
      </c>
      <c r="L48" s="53">
        <f t="shared" si="1"/>
        <v>3433651200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748634225</v>
      </c>
      <c r="D49" s="61">
        <f t="shared" si="2"/>
        <v>1277601600</v>
      </c>
      <c r="E49" s="62">
        <f t="shared" si="2"/>
        <v>630049980</v>
      </c>
      <c r="F49" s="63">
        <f t="shared" si="2"/>
        <v>1072862030</v>
      </c>
      <c r="G49" s="61">
        <f t="shared" si="2"/>
        <v>1201703570</v>
      </c>
      <c r="H49" s="62">
        <f t="shared" si="2"/>
        <v>1201703570</v>
      </c>
      <c r="I49" s="64">
        <f t="shared" si="2"/>
        <v>-771817696</v>
      </c>
      <c r="J49" s="65">
        <f t="shared" si="2"/>
        <v>853546220</v>
      </c>
      <c r="K49" s="61">
        <f t="shared" si="2"/>
        <v>878014710</v>
      </c>
      <c r="L49" s="62">
        <f t="shared" si="2"/>
        <v>858937530</v>
      </c>
    </row>
    <row r="50" spans="1:12" x14ac:dyDescent="0.25">
      <c r="A50" s="66" t="s">
        <v>65</v>
      </c>
      <c r="B50" s="21" t="s">
        <v>66</v>
      </c>
      <c r="C50" s="34">
        <v>217543513</v>
      </c>
      <c r="D50" s="34">
        <v>191382285</v>
      </c>
      <c r="E50" s="37">
        <v>293782628</v>
      </c>
      <c r="F50" s="39">
        <v>333710640</v>
      </c>
      <c r="G50" s="34">
        <v>338406750</v>
      </c>
      <c r="H50" s="37">
        <v>338406750</v>
      </c>
      <c r="I50" s="41">
        <v>212173479</v>
      </c>
      <c r="J50" s="39">
        <v>499722280</v>
      </c>
      <c r="K50" s="34">
        <v>103926580</v>
      </c>
      <c r="L50" s="37">
        <v>104254790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966177738</v>
      </c>
      <c r="D52" s="68">
        <f t="shared" si="3"/>
        <v>1468983885</v>
      </c>
      <c r="E52" s="69">
        <f t="shared" si="3"/>
        <v>923832608</v>
      </c>
      <c r="F52" s="70">
        <f t="shared" si="3"/>
        <v>1406572670</v>
      </c>
      <c r="G52" s="68">
        <f t="shared" si="3"/>
        <v>1540110320</v>
      </c>
      <c r="H52" s="69">
        <f t="shared" si="3"/>
        <v>1540110320</v>
      </c>
      <c r="I52" s="71">
        <f t="shared" si="3"/>
        <v>-559644217</v>
      </c>
      <c r="J52" s="72">
        <f t="shared" si="3"/>
        <v>1353268500</v>
      </c>
      <c r="K52" s="68">
        <f t="shared" si="3"/>
        <v>981941290</v>
      </c>
      <c r="L52" s="69">
        <f t="shared" si="3"/>
        <v>963192320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966177738</v>
      </c>
      <c r="D54" s="79">
        <f t="shared" ref="D54:L54" si="4">+D52-D53</f>
        <v>1468983885</v>
      </c>
      <c r="E54" s="80">
        <f t="shared" si="4"/>
        <v>923832608</v>
      </c>
      <c r="F54" s="81">
        <f t="shared" si="4"/>
        <v>1406572670</v>
      </c>
      <c r="G54" s="79">
        <f t="shared" si="4"/>
        <v>1540110320</v>
      </c>
      <c r="H54" s="80">
        <f t="shared" si="4"/>
        <v>1540110320</v>
      </c>
      <c r="I54" s="82">
        <f t="shared" si="4"/>
        <v>-559644217</v>
      </c>
      <c r="J54" s="83">
        <f t="shared" si="4"/>
        <v>1353268500</v>
      </c>
      <c r="K54" s="79">
        <f t="shared" si="4"/>
        <v>981941290</v>
      </c>
      <c r="L54" s="80">
        <f t="shared" si="4"/>
        <v>963192320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966177738</v>
      </c>
      <c r="D57" s="68">
        <f t="shared" ref="D57:L57" si="5">SUM(D54:D56)</f>
        <v>1468983885</v>
      </c>
      <c r="E57" s="69">
        <f t="shared" si="5"/>
        <v>923832608</v>
      </c>
      <c r="F57" s="70">
        <f t="shared" si="5"/>
        <v>1406572670</v>
      </c>
      <c r="G57" s="68">
        <f t="shared" si="5"/>
        <v>1540110320</v>
      </c>
      <c r="H57" s="69">
        <f t="shared" si="5"/>
        <v>1540110320</v>
      </c>
      <c r="I57" s="71">
        <f t="shared" si="5"/>
        <v>-559644217</v>
      </c>
      <c r="J57" s="72">
        <f t="shared" si="5"/>
        <v>1353268500</v>
      </c>
      <c r="K57" s="68">
        <f t="shared" si="5"/>
        <v>981941290</v>
      </c>
      <c r="L57" s="69">
        <f t="shared" si="5"/>
        <v>963192320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966177738</v>
      </c>
      <c r="D60" s="87">
        <f t="shared" ref="D60:L60" si="6">SUM(D57:D59)</f>
        <v>1468983885</v>
      </c>
      <c r="E60" s="88">
        <f t="shared" si="6"/>
        <v>923832608</v>
      </c>
      <c r="F60" s="89">
        <f t="shared" si="6"/>
        <v>1406572670</v>
      </c>
      <c r="G60" s="87">
        <f t="shared" si="6"/>
        <v>1540110320</v>
      </c>
      <c r="H60" s="90">
        <f t="shared" si="6"/>
        <v>1540110320</v>
      </c>
      <c r="I60" s="91">
        <f t="shared" si="6"/>
        <v>-559644217</v>
      </c>
      <c r="J60" s="92">
        <f t="shared" si="6"/>
        <v>1353268500</v>
      </c>
      <c r="K60" s="87">
        <f t="shared" si="6"/>
        <v>981941290</v>
      </c>
      <c r="L60" s="88">
        <f t="shared" si="6"/>
        <v>963192320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45743054</v>
      </c>
      <c r="D7" s="29">
        <v>45973144</v>
      </c>
      <c r="E7" s="30">
        <v>65782392</v>
      </c>
      <c r="F7" s="31">
        <v>60076373</v>
      </c>
      <c r="G7" s="29">
        <v>60076373</v>
      </c>
      <c r="H7" s="32">
        <v>60076373</v>
      </c>
      <c r="I7" s="30">
        <v>59172077</v>
      </c>
      <c r="J7" s="33">
        <v>62839886</v>
      </c>
      <c r="K7" s="29">
        <v>65730524</v>
      </c>
      <c r="L7" s="32">
        <v>68754128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21560</v>
      </c>
      <c r="D17" s="34">
        <v>21560</v>
      </c>
      <c r="E17" s="37">
        <v>22437</v>
      </c>
      <c r="F17" s="39">
        <v>35474</v>
      </c>
      <c r="G17" s="34">
        <v>35474</v>
      </c>
      <c r="H17" s="37">
        <v>35474</v>
      </c>
      <c r="I17" s="40">
        <v>22437</v>
      </c>
      <c r="J17" s="39">
        <v>37105</v>
      </c>
      <c r="K17" s="34">
        <v>38812</v>
      </c>
      <c r="L17" s="37">
        <v>40598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1000</v>
      </c>
      <c r="E20" s="37">
        <v>9283</v>
      </c>
      <c r="F20" s="39">
        <v>15284</v>
      </c>
      <c r="G20" s="34">
        <v>15284</v>
      </c>
      <c r="H20" s="37">
        <v>15284</v>
      </c>
      <c r="I20" s="41">
        <v>330</v>
      </c>
      <c r="J20" s="39">
        <v>15987</v>
      </c>
      <c r="K20" s="34">
        <v>16723</v>
      </c>
      <c r="L20" s="37">
        <v>17492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6379851</v>
      </c>
      <c r="E23" s="37">
        <v>5924099</v>
      </c>
      <c r="F23" s="39">
        <v>0</v>
      </c>
      <c r="G23" s="34">
        <v>0</v>
      </c>
      <c r="H23" s="37">
        <v>0</v>
      </c>
      <c r="I23" s="41">
        <v>4193517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45764614</v>
      </c>
      <c r="D33" s="52">
        <f t="shared" ref="D33:L33" si="0">SUM(D6:D20)+SUM(D22:D32)</f>
        <v>52375555</v>
      </c>
      <c r="E33" s="53">
        <f t="shared" si="0"/>
        <v>71738211</v>
      </c>
      <c r="F33" s="54">
        <f t="shared" si="0"/>
        <v>60127131</v>
      </c>
      <c r="G33" s="52">
        <f t="shared" si="0"/>
        <v>60127131</v>
      </c>
      <c r="H33" s="55">
        <f t="shared" si="0"/>
        <v>60127131</v>
      </c>
      <c r="I33" s="56">
        <f t="shared" si="0"/>
        <v>63388361</v>
      </c>
      <c r="J33" s="57">
        <f t="shared" si="0"/>
        <v>62892978</v>
      </c>
      <c r="K33" s="52">
        <f t="shared" si="0"/>
        <v>65786059</v>
      </c>
      <c r="L33" s="53">
        <f t="shared" si="0"/>
        <v>68812218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12708798</v>
      </c>
      <c r="D35" s="34">
        <v>13215081</v>
      </c>
      <c r="E35" s="37">
        <v>13387713</v>
      </c>
      <c r="F35" s="38">
        <v>13135165</v>
      </c>
      <c r="G35" s="34">
        <v>13135165</v>
      </c>
      <c r="H35" s="40">
        <v>13135165</v>
      </c>
      <c r="I35" s="41">
        <v>15520689</v>
      </c>
      <c r="J35" s="39">
        <v>13234912</v>
      </c>
      <c r="K35" s="34">
        <v>13843719</v>
      </c>
      <c r="L35" s="37">
        <v>14480530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1344203</v>
      </c>
      <c r="D38" s="34">
        <v>2359888</v>
      </c>
      <c r="E38" s="37">
        <v>35457</v>
      </c>
      <c r="F38" s="39">
        <v>500000</v>
      </c>
      <c r="G38" s="34">
        <v>500000</v>
      </c>
      <c r="H38" s="37">
        <v>500000</v>
      </c>
      <c r="I38" s="41">
        <v>540659</v>
      </c>
      <c r="J38" s="39">
        <v>523000</v>
      </c>
      <c r="K38" s="34">
        <v>547058</v>
      </c>
      <c r="L38" s="37">
        <v>572223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2038801</v>
      </c>
      <c r="G39" s="34">
        <v>2821286</v>
      </c>
      <c r="H39" s="40">
        <v>2821286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27333528</v>
      </c>
      <c r="D40" s="34">
        <v>29690050</v>
      </c>
      <c r="E40" s="37">
        <v>29624678</v>
      </c>
      <c r="F40" s="39">
        <v>31627626</v>
      </c>
      <c r="G40" s="34">
        <v>31627626</v>
      </c>
      <c r="H40" s="37">
        <v>31627626</v>
      </c>
      <c r="I40" s="41">
        <v>29359382</v>
      </c>
      <c r="J40" s="39">
        <v>33082498</v>
      </c>
      <c r="K40" s="34">
        <v>34604293</v>
      </c>
      <c r="L40" s="37">
        <v>36196090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3520245</v>
      </c>
      <c r="D42" s="34">
        <v>9529607</v>
      </c>
      <c r="E42" s="37">
        <v>11717769</v>
      </c>
      <c r="F42" s="38">
        <v>3338240</v>
      </c>
      <c r="G42" s="34">
        <v>10798563</v>
      </c>
      <c r="H42" s="40">
        <v>10798563</v>
      </c>
      <c r="I42" s="41">
        <v>9105415</v>
      </c>
      <c r="J42" s="39">
        <v>6083050</v>
      </c>
      <c r="K42" s="34">
        <v>6362871</v>
      </c>
      <c r="L42" s="37">
        <v>6655563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26448579</v>
      </c>
      <c r="E44" s="37">
        <v>40823445</v>
      </c>
      <c r="F44" s="38">
        <v>1063372</v>
      </c>
      <c r="G44" s="34">
        <v>1063372</v>
      </c>
      <c r="H44" s="40">
        <v>1063372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13326259</v>
      </c>
      <c r="D45" s="34">
        <v>10700009</v>
      </c>
      <c r="E45" s="37">
        <v>20020716</v>
      </c>
      <c r="F45" s="39">
        <v>16426033</v>
      </c>
      <c r="G45" s="34">
        <v>16716033</v>
      </c>
      <c r="H45" s="37">
        <v>16716033</v>
      </c>
      <c r="I45" s="41">
        <v>16706829</v>
      </c>
      <c r="J45" s="39">
        <v>18625612</v>
      </c>
      <c r="K45" s="34">
        <v>19482391</v>
      </c>
      <c r="L45" s="37">
        <v>20378583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58233033</v>
      </c>
      <c r="D48" s="52">
        <f t="shared" ref="D48:L48" si="1">SUM(D35:D47)</f>
        <v>91943214</v>
      </c>
      <c r="E48" s="53">
        <f t="shared" si="1"/>
        <v>115609778</v>
      </c>
      <c r="F48" s="54">
        <f t="shared" si="1"/>
        <v>68129237</v>
      </c>
      <c r="G48" s="52">
        <f t="shared" si="1"/>
        <v>76662045</v>
      </c>
      <c r="H48" s="53">
        <f t="shared" si="1"/>
        <v>76662045</v>
      </c>
      <c r="I48" s="56">
        <f t="shared" si="1"/>
        <v>71232974</v>
      </c>
      <c r="J48" s="57">
        <f t="shared" si="1"/>
        <v>71549072</v>
      </c>
      <c r="K48" s="52">
        <f t="shared" si="1"/>
        <v>74840332</v>
      </c>
      <c r="L48" s="53">
        <f t="shared" si="1"/>
        <v>78282989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-12468419</v>
      </c>
      <c r="D49" s="61">
        <f t="shared" si="2"/>
        <v>-39567659</v>
      </c>
      <c r="E49" s="62">
        <f t="shared" si="2"/>
        <v>-43871567</v>
      </c>
      <c r="F49" s="63">
        <f t="shared" si="2"/>
        <v>-8002106</v>
      </c>
      <c r="G49" s="61">
        <f t="shared" si="2"/>
        <v>-16534914</v>
      </c>
      <c r="H49" s="62">
        <f t="shared" si="2"/>
        <v>-16534914</v>
      </c>
      <c r="I49" s="64">
        <f t="shared" si="2"/>
        <v>-7844613</v>
      </c>
      <c r="J49" s="65">
        <f t="shared" si="2"/>
        <v>-8656094</v>
      </c>
      <c r="K49" s="61">
        <f t="shared" si="2"/>
        <v>-9054273</v>
      </c>
      <c r="L49" s="62">
        <f t="shared" si="2"/>
        <v>-9470771</v>
      </c>
    </row>
    <row r="50" spans="1:12" x14ac:dyDescent="0.25">
      <c r="A50" s="66" t="s">
        <v>65</v>
      </c>
      <c r="B50" s="21" t="s">
        <v>66</v>
      </c>
      <c r="C50" s="34">
        <v>38806794</v>
      </c>
      <c r="D50" s="34">
        <v>44149685</v>
      </c>
      <c r="E50" s="37">
        <v>39493991</v>
      </c>
      <c r="F50" s="39">
        <v>29205000</v>
      </c>
      <c r="G50" s="34">
        <v>47016000</v>
      </c>
      <c r="H50" s="37">
        <v>47016000</v>
      </c>
      <c r="I50" s="41">
        <v>27956778</v>
      </c>
      <c r="J50" s="39">
        <v>58333000</v>
      </c>
      <c r="K50" s="34">
        <v>69644000</v>
      </c>
      <c r="L50" s="37">
        <v>36750000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26338375</v>
      </c>
      <c r="D52" s="68">
        <f t="shared" si="3"/>
        <v>4582026</v>
      </c>
      <c r="E52" s="69">
        <f t="shared" si="3"/>
        <v>-4377576</v>
      </c>
      <c r="F52" s="70">
        <f t="shared" si="3"/>
        <v>21202894</v>
      </c>
      <c r="G52" s="68">
        <f t="shared" si="3"/>
        <v>30481086</v>
      </c>
      <c r="H52" s="69">
        <f t="shared" si="3"/>
        <v>30481086</v>
      </c>
      <c r="I52" s="71">
        <f t="shared" si="3"/>
        <v>20112165</v>
      </c>
      <c r="J52" s="72">
        <f t="shared" si="3"/>
        <v>49676906</v>
      </c>
      <c r="K52" s="68">
        <f t="shared" si="3"/>
        <v>60589727</v>
      </c>
      <c r="L52" s="69">
        <f t="shared" si="3"/>
        <v>27279229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26338375</v>
      </c>
      <c r="D54" s="79">
        <f t="shared" ref="D54:L54" si="4">+D52-D53</f>
        <v>4582026</v>
      </c>
      <c r="E54" s="80">
        <f t="shared" si="4"/>
        <v>-4377576</v>
      </c>
      <c r="F54" s="81">
        <f t="shared" si="4"/>
        <v>21202894</v>
      </c>
      <c r="G54" s="79">
        <f t="shared" si="4"/>
        <v>30481086</v>
      </c>
      <c r="H54" s="80">
        <f t="shared" si="4"/>
        <v>30481086</v>
      </c>
      <c r="I54" s="82">
        <f t="shared" si="4"/>
        <v>20112165</v>
      </c>
      <c r="J54" s="83">
        <f t="shared" si="4"/>
        <v>49676906</v>
      </c>
      <c r="K54" s="79">
        <f t="shared" si="4"/>
        <v>60589727</v>
      </c>
      <c r="L54" s="80">
        <f t="shared" si="4"/>
        <v>27279229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26338375</v>
      </c>
      <c r="D57" s="68">
        <f t="shared" ref="D57:L57" si="5">SUM(D54:D56)</f>
        <v>4582026</v>
      </c>
      <c r="E57" s="69">
        <f t="shared" si="5"/>
        <v>-4377576</v>
      </c>
      <c r="F57" s="70">
        <f t="shared" si="5"/>
        <v>21202894</v>
      </c>
      <c r="G57" s="68">
        <f t="shared" si="5"/>
        <v>30481086</v>
      </c>
      <c r="H57" s="69">
        <f t="shared" si="5"/>
        <v>30481086</v>
      </c>
      <c r="I57" s="71">
        <f t="shared" si="5"/>
        <v>20112165</v>
      </c>
      <c r="J57" s="72">
        <f t="shared" si="5"/>
        <v>49676906</v>
      </c>
      <c r="K57" s="68">
        <f t="shared" si="5"/>
        <v>60589727</v>
      </c>
      <c r="L57" s="69">
        <f t="shared" si="5"/>
        <v>27279229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26338375</v>
      </c>
      <c r="D60" s="87">
        <f t="shared" ref="D60:L60" si="6">SUM(D57:D59)</f>
        <v>4582026</v>
      </c>
      <c r="E60" s="88">
        <f t="shared" si="6"/>
        <v>-4377576</v>
      </c>
      <c r="F60" s="89">
        <f t="shared" si="6"/>
        <v>21202894</v>
      </c>
      <c r="G60" s="87">
        <f t="shared" si="6"/>
        <v>30481086</v>
      </c>
      <c r="H60" s="90">
        <f t="shared" si="6"/>
        <v>30481086</v>
      </c>
      <c r="I60" s="91">
        <f t="shared" si="6"/>
        <v>20112165</v>
      </c>
      <c r="J60" s="92">
        <f t="shared" si="6"/>
        <v>49676906</v>
      </c>
      <c r="K60" s="87">
        <f t="shared" si="6"/>
        <v>60589727</v>
      </c>
      <c r="L60" s="88">
        <f t="shared" si="6"/>
        <v>27279229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13838772</v>
      </c>
      <c r="D7" s="29">
        <v>14968164</v>
      </c>
      <c r="E7" s="30">
        <v>18286571</v>
      </c>
      <c r="F7" s="31">
        <v>17952820</v>
      </c>
      <c r="G7" s="29">
        <v>17952820</v>
      </c>
      <c r="H7" s="32">
        <v>17952820</v>
      </c>
      <c r="I7" s="30">
        <v>18613706</v>
      </c>
      <c r="J7" s="33">
        <v>19029990</v>
      </c>
      <c r="K7" s="29">
        <v>20171789</v>
      </c>
      <c r="L7" s="32">
        <v>21382097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803746</v>
      </c>
      <c r="D13" s="29">
        <v>1588789</v>
      </c>
      <c r="E13" s="30">
        <v>2333472</v>
      </c>
      <c r="F13" s="31">
        <v>1645935</v>
      </c>
      <c r="G13" s="29">
        <v>1645935</v>
      </c>
      <c r="H13" s="32">
        <v>1645935</v>
      </c>
      <c r="I13" s="30">
        <v>2855837</v>
      </c>
      <c r="J13" s="33">
        <v>1744691</v>
      </c>
      <c r="K13" s="29">
        <v>1849372</v>
      </c>
      <c r="L13" s="32">
        <v>1960334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10114572</v>
      </c>
      <c r="D26" s="34">
        <v>146349</v>
      </c>
      <c r="E26" s="37">
        <v>0</v>
      </c>
      <c r="F26" s="39">
        <v>15071718</v>
      </c>
      <c r="G26" s="34">
        <v>15071718</v>
      </c>
      <c r="H26" s="37">
        <v>15071718</v>
      </c>
      <c r="I26" s="41">
        <v>0</v>
      </c>
      <c r="J26" s="39">
        <v>15427440</v>
      </c>
      <c r="K26" s="34">
        <v>15893640</v>
      </c>
      <c r="L26" s="37">
        <v>16610370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24757090</v>
      </c>
      <c r="D33" s="52">
        <f t="shared" ref="D33:L33" si="0">SUM(D6:D20)+SUM(D22:D32)</f>
        <v>16703302</v>
      </c>
      <c r="E33" s="53">
        <f t="shared" si="0"/>
        <v>20620043</v>
      </c>
      <c r="F33" s="54">
        <f t="shared" si="0"/>
        <v>34670473</v>
      </c>
      <c r="G33" s="52">
        <f t="shared" si="0"/>
        <v>34670473</v>
      </c>
      <c r="H33" s="55">
        <f t="shared" si="0"/>
        <v>34670473</v>
      </c>
      <c r="I33" s="56">
        <f t="shared" si="0"/>
        <v>21469543</v>
      </c>
      <c r="J33" s="57">
        <f t="shared" si="0"/>
        <v>36202121</v>
      </c>
      <c r="K33" s="52">
        <f t="shared" si="0"/>
        <v>37914801</v>
      </c>
      <c r="L33" s="53">
        <f t="shared" si="0"/>
        <v>39952801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7847085</v>
      </c>
      <c r="D35" s="34">
        <v>8126589</v>
      </c>
      <c r="E35" s="37">
        <v>8962671</v>
      </c>
      <c r="F35" s="38">
        <v>9211366</v>
      </c>
      <c r="G35" s="34">
        <v>9194366</v>
      </c>
      <c r="H35" s="40">
        <v>9194366</v>
      </c>
      <c r="I35" s="41">
        <v>9592806</v>
      </c>
      <c r="J35" s="39">
        <v>7248611</v>
      </c>
      <c r="K35" s="34">
        <v>10171040</v>
      </c>
      <c r="L35" s="37">
        <v>10720276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2430972</v>
      </c>
      <c r="D38" s="34">
        <v>2298353</v>
      </c>
      <c r="E38" s="37">
        <v>3297326</v>
      </c>
      <c r="F38" s="39">
        <v>2579491</v>
      </c>
      <c r="G38" s="34">
        <v>2579491</v>
      </c>
      <c r="H38" s="37">
        <v>2579491</v>
      </c>
      <c r="I38" s="41">
        <v>4946260</v>
      </c>
      <c r="J38" s="39">
        <v>3294401</v>
      </c>
      <c r="K38" s="34">
        <v>3445944</v>
      </c>
      <c r="L38" s="37">
        <v>3597565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1653219</v>
      </c>
      <c r="E39" s="37">
        <v>14287612</v>
      </c>
      <c r="F39" s="38">
        <v>7160771</v>
      </c>
      <c r="G39" s="34">
        <v>7160771</v>
      </c>
      <c r="H39" s="40">
        <v>7160771</v>
      </c>
      <c r="I39" s="41">
        <v>0</v>
      </c>
      <c r="J39" s="39">
        <v>5000000</v>
      </c>
      <c r="K39" s="34">
        <v>0</v>
      </c>
      <c r="L39" s="37">
        <v>7160771</v>
      </c>
    </row>
    <row r="40" spans="1:12" x14ac:dyDescent="0.25">
      <c r="A40" s="28" t="s">
        <v>56</v>
      </c>
      <c r="B40" s="21" t="s">
        <v>19</v>
      </c>
      <c r="C40" s="34">
        <v>7984441</v>
      </c>
      <c r="D40" s="34">
        <v>5063894</v>
      </c>
      <c r="E40" s="37">
        <v>0</v>
      </c>
      <c r="F40" s="39">
        <v>7520923</v>
      </c>
      <c r="G40" s="34">
        <v>7520923</v>
      </c>
      <c r="H40" s="37">
        <v>7520923</v>
      </c>
      <c r="I40" s="41">
        <v>13228879</v>
      </c>
      <c r="J40" s="39">
        <v>8273015</v>
      </c>
      <c r="K40" s="34">
        <v>8273015</v>
      </c>
      <c r="L40" s="37">
        <v>9100316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405836</v>
      </c>
      <c r="D42" s="34">
        <v>314884</v>
      </c>
      <c r="E42" s="37">
        <v>1316953</v>
      </c>
      <c r="F42" s="38">
        <v>1423120</v>
      </c>
      <c r="G42" s="34">
        <v>1923120</v>
      </c>
      <c r="H42" s="40">
        <v>1923120</v>
      </c>
      <c r="I42" s="41">
        <v>2226009</v>
      </c>
      <c r="J42" s="39">
        <v>2810114</v>
      </c>
      <c r="K42" s="34">
        <v>2301200</v>
      </c>
      <c r="L42" s="37">
        <v>2097439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7754007</v>
      </c>
      <c r="D44" s="34">
        <v>5326953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13858228</v>
      </c>
      <c r="K44" s="34">
        <v>12643470</v>
      </c>
      <c r="L44" s="37">
        <v>12643470</v>
      </c>
    </row>
    <row r="45" spans="1:12" x14ac:dyDescent="0.25">
      <c r="A45" s="28" t="s">
        <v>60</v>
      </c>
      <c r="B45" s="21" t="s">
        <v>19</v>
      </c>
      <c r="C45" s="34">
        <v>240980</v>
      </c>
      <c r="D45" s="34">
        <v>221452</v>
      </c>
      <c r="E45" s="37">
        <v>2446787</v>
      </c>
      <c r="F45" s="39">
        <v>1594499</v>
      </c>
      <c r="G45" s="34">
        <v>1097993</v>
      </c>
      <c r="H45" s="37">
        <v>1097993</v>
      </c>
      <c r="I45" s="41">
        <v>264660</v>
      </c>
      <c r="J45" s="39">
        <v>299229</v>
      </c>
      <c r="K45" s="34">
        <v>314043</v>
      </c>
      <c r="L45" s="37">
        <v>325649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26663321</v>
      </c>
      <c r="D48" s="52">
        <f t="shared" ref="D48:L48" si="1">SUM(D35:D47)</f>
        <v>23005344</v>
      </c>
      <c r="E48" s="53">
        <f t="shared" si="1"/>
        <v>30311349</v>
      </c>
      <c r="F48" s="54">
        <f t="shared" si="1"/>
        <v>29490170</v>
      </c>
      <c r="G48" s="52">
        <f t="shared" si="1"/>
        <v>29476664</v>
      </c>
      <c r="H48" s="53">
        <f t="shared" si="1"/>
        <v>29476664</v>
      </c>
      <c r="I48" s="56">
        <f t="shared" si="1"/>
        <v>30258614</v>
      </c>
      <c r="J48" s="57">
        <f t="shared" si="1"/>
        <v>40783598</v>
      </c>
      <c r="K48" s="52">
        <f t="shared" si="1"/>
        <v>37148712</v>
      </c>
      <c r="L48" s="53">
        <f t="shared" si="1"/>
        <v>45645486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-1906231</v>
      </c>
      <c r="D49" s="61">
        <f t="shared" si="2"/>
        <v>-6302042</v>
      </c>
      <c r="E49" s="62">
        <f t="shared" si="2"/>
        <v>-9691306</v>
      </c>
      <c r="F49" s="63">
        <f t="shared" si="2"/>
        <v>5180303</v>
      </c>
      <c r="G49" s="61">
        <f t="shared" si="2"/>
        <v>5193809</v>
      </c>
      <c r="H49" s="62">
        <f t="shared" si="2"/>
        <v>5193809</v>
      </c>
      <c r="I49" s="64">
        <f t="shared" si="2"/>
        <v>-8789071</v>
      </c>
      <c r="J49" s="65">
        <f t="shared" si="2"/>
        <v>-4581477</v>
      </c>
      <c r="K49" s="61">
        <f t="shared" si="2"/>
        <v>766089</v>
      </c>
      <c r="L49" s="62">
        <f t="shared" si="2"/>
        <v>-5692685</v>
      </c>
    </row>
    <row r="50" spans="1:12" x14ac:dyDescent="0.25">
      <c r="A50" s="66" t="s">
        <v>65</v>
      </c>
      <c r="B50" s="21" t="s">
        <v>66</v>
      </c>
      <c r="C50" s="34">
        <v>10257734</v>
      </c>
      <c r="D50" s="34">
        <v>17482625</v>
      </c>
      <c r="E50" s="37">
        <v>16250000</v>
      </c>
      <c r="F50" s="39">
        <v>13816000</v>
      </c>
      <c r="G50" s="34">
        <v>13816000</v>
      </c>
      <c r="H50" s="37">
        <v>13816000</v>
      </c>
      <c r="I50" s="41">
        <v>11366000</v>
      </c>
      <c r="J50" s="39">
        <v>26100000</v>
      </c>
      <c r="K50" s="34">
        <v>16000000</v>
      </c>
      <c r="L50" s="37">
        <v>16800000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8351503</v>
      </c>
      <c r="D52" s="68">
        <f t="shared" si="3"/>
        <v>11180583</v>
      </c>
      <c r="E52" s="69">
        <f t="shared" si="3"/>
        <v>6558694</v>
      </c>
      <c r="F52" s="70">
        <f t="shared" si="3"/>
        <v>18996303</v>
      </c>
      <c r="G52" s="68">
        <f t="shared" si="3"/>
        <v>19009809</v>
      </c>
      <c r="H52" s="69">
        <f t="shared" si="3"/>
        <v>19009809</v>
      </c>
      <c r="I52" s="71">
        <f t="shared" si="3"/>
        <v>2576929</v>
      </c>
      <c r="J52" s="72">
        <f t="shared" si="3"/>
        <v>21518523</v>
      </c>
      <c r="K52" s="68">
        <f t="shared" si="3"/>
        <v>16766089</v>
      </c>
      <c r="L52" s="69">
        <f t="shared" si="3"/>
        <v>11107315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8351503</v>
      </c>
      <c r="D54" s="79">
        <f t="shared" ref="D54:L54" si="4">+D52-D53</f>
        <v>11180583</v>
      </c>
      <c r="E54" s="80">
        <f t="shared" si="4"/>
        <v>6558694</v>
      </c>
      <c r="F54" s="81">
        <f t="shared" si="4"/>
        <v>18996303</v>
      </c>
      <c r="G54" s="79">
        <f t="shared" si="4"/>
        <v>19009809</v>
      </c>
      <c r="H54" s="80">
        <f t="shared" si="4"/>
        <v>19009809</v>
      </c>
      <c r="I54" s="82">
        <f t="shared" si="4"/>
        <v>2576929</v>
      </c>
      <c r="J54" s="83">
        <f t="shared" si="4"/>
        <v>21518523</v>
      </c>
      <c r="K54" s="79">
        <f t="shared" si="4"/>
        <v>16766089</v>
      </c>
      <c r="L54" s="80">
        <f t="shared" si="4"/>
        <v>11107315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8351503</v>
      </c>
      <c r="D57" s="68">
        <f t="shared" ref="D57:L57" si="5">SUM(D54:D56)</f>
        <v>11180583</v>
      </c>
      <c r="E57" s="69">
        <f t="shared" si="5"/>
        <v>6558694</v>
      </c>
      <c r="F57" s="70">
        <f t="shared" si="5"/>
        <v>18996303</v>
      </c>
      <c r="G57" s="68">
        <f t="shared" si="5"/>
        <v>19009809</v>
      </c>
      <c r="H57" s="69">
        <f t="shared" si="5"/>
        <v>19009809</v>
      </c>
      <c r="I57" s="71">
        <f t="shared" si="5"/>
        <v>2576929</v>
      </c>
      <c r="J57" s="72">
        <f t="shared" si="5"/>
        <v>21518523</v>
      </c>
      <c r="K57" s="68">
        <f t="shared" si="5"/>
        <v>16766089</v>
      </c>
      <c r="L57" s="69">
        <f t="shared" si="5"/>
        <v>11107315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8351503</v>
      </c>
      <c r="D60" s="87">
        <f t="shared" ref="D60:L60" si="6">SUM(D57:D59)</f>
        <v>11180583</v>
      </c>
      <c r="E60" s="88">
        <f t="shared" si="6"/>
        <v>6558694</v>
      </c>
      <c r="F60" s="89">
        <f t="shared" si="6"/>
        <v>18996303</v>
      </c>
      <c r="G60" s="87">
        <f t="shared" si="6"/>
        <v>19009809</v>
      </c>
      <c r="H60" s="90">
        <f t="shared" si="6"/>
        <v>19009809</v>
      </c>
      <c r="I60" s="91">
        <f t="shared" si="6"/>
        <v>2576929</v>
      </c>
      <c r="J60" s="92">
        <f t="shared" si="6"/>
        <v>21518523</v>
      </c>
      <c r="K60" s="87">
        <f t="shared" si="6"/>
        <v>16766089</v>
      </c>
      <c r="L60" s="88">
        <f t="shared" si="6"/>
        <v>11107315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464241</v>
      </c>
      <c r="D6" s="29">
        <v>277644</v>
      </c>
      <c r="E6" s="30">
        <v>362482</v>
      </c>
      <c r="F6" s="31">
        <v>0</v>
      </c>
      <c r="G6" s="29">
        <v>0</v>
      </c>
      <c r="H6" s="32">
        <v>0</v>
      </c>
      <c r="I6" s="30">
        <v>324837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108471788</v>
      </c>
      <c r="D7" s="29">
        <v>138402968</v>
      </c>
      <c r="E7" s="30">
        <v>147360063</v>
      </c>
      <c r="F7" s="31">
        <v>189915972</v>
      </c>
      <c r="G7" s="29">
        <v>188676001</v>
      </c>
      <c r="H7" s="32">
        <v>188676001</v>
      </c>
      <c r="I7" s="30">
        <v>167313894</v>
      </c>
      <c r="J7" s="33">
        <v>177438187</v>
      </c>
      <c r="K7" s="29">
        <v>204053915</v>
      </c>
      <c r="L7" s="32">
        <v>222418767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17211824</v>
      </c>
      <c r="D13" s="29">
        <v>28216125</v>
      </c>
      <c r="E13" s="30">
        <v>42982406</v>
      </c>
      <c r="F13" s="31">
        <v>46087596</v>
      </c>
      <c r="G13" s="29">
        <v>52590974</v>
      </c>
      <c r="H13" s="32">
        <v>52590974</v>
      </c>
      <c r="I13" s="30">
        <v>52229665</v>
      </c>
      <c r="J13" s="33">
        <v>59738908</v>
      </c>
      <c r="K13" s="29">
        <v>60204089</v>
      </c>
      <c r="L13" s="32">
        <v>59738928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-440844</v>
      </c>
      <c r="D20" s="34">
        <v>9561</v>
      </c>
      <c r="E20" s="37">
        <v>18433</v>
      </c>
      <c r="F20" s="39">
        <v>0</v>
      </c>
      <c r="G20" s="34">
        <v>0</v>
      </c>
      <c r="H20" s="37">
        <v>0</v>
      </c>
      <c r="I20" s="41">
        <v>-103541</v>
      </c>
      <c r="J20" s="39">
        <v>185508</v>
      </c>
      <c r="K20" s="34">
        <v>427581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24730869</v>
      </c>
      <c r="D26" s="34">
        <v>27268002</v>
      </c>
      <c r="E26" s="37">
        <v>29144276</v>
      </c>
      <c r="F26" s="39">
        <v>9875916</v>
      </c>
      <c r="G26" s="34">
        <v>9875916</v>
      </c>
      <c r="H26" s="37">
        <v>9875916</v>
      </c>
      <c r="I26" s="41">
        <v>31112696</v>
      </c>
      <c r="J26" s="39">
        <v>8103120</v>
      </c>
      <c r="K26" s="34">
        <v>36264328</v>
      </c>
      <c r="L26" s="37">
        <v>18132164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638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150438516</v>
      </c>
      <c r="D33" s="52">
        <f t="shared" ref="D33:L33" si="0">SUM(D6:D20)+SUM(D22:D32)</f>
        <v>194174300</v>
      </c>
      <c r="E33" s="53">
        <f t="shared" si="0"/>
        <v>219867660</v>
      </c>
      <c r="F33" s="54">
        <f t="shared" si="0"/>
        <v>245879484</v>
      </c>
      <c r="G33" s="52">
        <f t="shared" si="0"/>
        <v>251142891</v>
      </c>
      <c r="H33" s="55">
        <f t="shared" si="0"/>
        <v>251142891</v>
      </c>
      <c r="I33" s="56">
        <f t="shared" si="0"/>
        <v>250877551</v>
      </c>
      <c r="J33" s="57">
        <f t="shared" si="0"/>
        <v>245465723</v>
      </c>
      <c r="K33" s="52">
        <f t="shared" si="0"/>
        <v>300949913</v>
      </c>
      <c r="L33" s="53">
        <f t="shared" si="0"/>
        <v>300289859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9148423</v>
      </c>
      <c r="D35" s="34">
        <v>13557274</v>
      </c>
      <c r="E35" s="37">
        <v>14426531</v>
      </c>
      <c r="F35" s="38">
        <v>28540308</v>
      </c>
      <c r="G35" s="34">
        <v>23532074</v>
      </c>
      <c r="H35" s="40">
        <v>23532074</v>
      </c>
      <c r="I35" s="41">
        <v>12255788</v>
      </c>
      <c r="J35" s="39">
        <v>22844556</v>
      </c>
      <c r="K35" s="34">
        <v>25021088</v>
      </c>
      <c r="L35" s="37">
        <v>26218244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17856690</v>
      </c>
      <c r="D38" s="34">
        <v>23591513</v>
      </c>
      <c r="E38" s="37">
        <v>34308876</v>
      </c>
      <c r="F38" s="39">
        <v>13597992</v>
      </c>
      <c r="G38" s="34">
        <v>16421502</v>
      </c>
      <c r="H38" s="37">
        <v>16421502</v>
      </c>
      <c r="I38" s="41">
        <v>36728441</v>
      </c>
      <c r="J38" s="39">
        <v>12988951</v>
      </c>
      <c r="K38" s="34">
        <v>12988951</v>
      </c>
      <c r="L38" s="37">
        <v>12988951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186975347</v>
      </c>
      <c r="F39" s="38">
        <v>0</v>
      </c>
      <c r="G39" s="34">
        <v>78833040</v>
      </c>
      <c r="H39" s="40">
        <v>78833040</v>
      </c>
      <c r="I39" s="41">
        <v>40571104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9274857</v>
      </c>
      <c r="F40" s="39">
        <v>9247152</v>
      </c>
      <c r="G40" s="34">
        <v>7588982</v>
      </c>
      <c r="H40" s="37">
        <v>7588982</v>
      </c>
      <c r="I40" s="41">
        <v>5727476</v>
      </c>
      <c r="J40" s="39">
        <v>11693442</v>
      </c>
      <c r="K40" s="34">
        <v>4988497</v>
      </c>
      <c r="L40" s="37">
        <v>5113209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1026539</v>
      </c>
      <c r="D42" s="34">
        <v>358095</v>
      </c>
      <c r="E42" s="37">
        <v>52942</v>
      </c>
      <c r="F42" s="38">
        <v>2100000</v>
      </c>
      <c r="G42" s="34">
        <v>4734941</v>
      </c>
      <c r="H42" s="40">
        <v>4734941</v>
      </c>
      <c r="I42" s="41">
        <v>1340500</v>
      </c>
      <c r="J42" s="39">
        <v>10100000</v>
      </c>
      <c r="K42" s="34">
        <v>10554500</v>
      </c>
      <c r="L42" s="37">
        <v>10818362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75966384</v>
      </c>
      <c r="G44" s="34">
        <v>-1686621</v>
      </c>
      <c r="H44" s="40">
        <v>-1686621</v>
      </c>
      <c r="I44" s="41">
        <v>75855336</v>
      </c>
      <c r="J44" s="39">
        <v>82301758</v>
      </c>
      <c r="K44" s="34">
        <v>85923036</v>
      </c>
      <c r="L44" s="37">
        <v>88071112</v>
      </c>
    </row>
    <row r="45" spans="1:12" x14ac:dyDescent="0.25">
      <c r="A45" s="28" t="s">
        <v>60</v>
      </c>
      <c r="B45" s="21" t="s">
        <v>19</v>
      </c>
      <c r="C45" s="34">
        <v>406631</v>
      </c>
      <c r="D45" s="34">
        <v>573645</v>
      </c>
      <c r="E45" s="37">
        <v>1801374</v>
      </c>
      <c r="F45" s="39">
        <v>0</v>
      </c>
      <c r="G45" s="34">
        <v>2662500</v>
      </c>
      <c r="H45" s="37">
        <v>2662500</v>
      </c>
      <c r="I45" s="41">
        <v>1006285</v>
      </c>
      <c r="J45" s="39">
        <v>3223000</v>
      </c>
      <c r="K45" s="34">
        <v>3223000</v>
      </c>
      <c r="L45" s="37">
        <v>3223000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3844275</v>
      </c>
      <c r="D47" s="34">
        <v>0</v>
      </c>
      <c r="E47" s="37">
        <v>11991525</v>
      </c>
      <c r="F47" s="39">
        <v>0</v>
      </c>
      <c r="G47" s="34">
        <v>0</v>
      </c>
      <c r="H47" s="37">
        <v>0</v>
      </c>
      <c r="I47" s="41">
        <v>16236242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32282558</v>
      </c>
      <c r="D48" s="52">
        <f t="shared" ref="D48:L48" si="1">SUM(D35:D47)</f>
        <v>38080527</v>
      </c>
      <c r="E48" s="53">
        <f t="shared" si="1"/>
        <v>258831452</v>
      </c>
      <c r="F48" s="54">
        <f t="shared" si="1"/>
        <v>129451836</v>
      </c>
      <c r="G48" s="52">
        <f t="shared" si="1"/>
        <v>132086418</v>
      </c>
      <c r="H48" s="53">
        <f t="shared" si="1"/>
        <v>132086418</v>
      </c>
      <c r="I48" s="56">
        <f t="shared" si="1"/>
        <v>189721172</v>
      </c>
      <c r="J48" s="57">
        <f t="shared" si="1"/>
        <v>143151707</v>
      </c>
      <c r="K48" s="52">
        <f t="shared" si="1"/>
        <v>142699072</v>
      </c>
      <c r="L48" s="53">
        <f t="shared" si="1"/>
        <v>146432878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118155958</v>
      </c>
      <c r="D49" s="61">
        <f t="shared" si="2"/>
        <v>156093773</v>
      </c>
      <c r="E49" s="62">
        <f t="shared" si="2"/>
        <v>-38963792</v>
      </c>
      <c r="F49" s="63">
        <f t="shared" si="2"/>
        <v>116427648</v>
      </c>
      <c r="G49" s="61">
        <f t="shared" si="2"/>
        <v>119056473</v>
      </c>
      <c r="H49" s="62">
        <f t="shared" si="2"/>
        <v>119056473</v>
      </c>
      <c r="I49" s="64">
        <f t="shared" si="2"/>
        <v>61156379</v>
      </c>
      <c r="J49" s="65">
        <f t="shared" si="2"/>
        <v>102314016</v>
      </c>
      <c r="K49" s="61">
        <f t="shared" si="2"/>
        <v>158250841</v>
      </c>
      <c r="L49" s="62">
        <f t="shared" si="2"/>
        <v>153856981</v>
      </c>
    </row>
    <row r="50" spans="1:12" x14ac:dyDescent="0.25">
      <c r="A50" s="66" t="s">
        <v>65</v>
      </c>
      <c r="B50" s="21" t="s">
        <v>66</v>
      </c>
      <c r="C50" s="34">
        <v>70686223</v>
      </c>
      <c r="D50" s="34">
        <v>17372586</v>
      </c>
      <c r="E50" s="37">
        <v>44620102</v>
      </c>
      <c r="F50" s="39">
        <v>46265101</v>
      </c>
      <c r="G50" s="34">
        <v>45963469</v>
      </c>
      <c r="H50" s="37">
        <v>45963469</v>
      </c>
      <c r="I50" s="41">
        <v>45464027</v>
      </c>
      <c r="J50" s="39">
        <v>43662474</v>
      </c>
      <c r="K50" s="34">
        <v>50095374</v>
      </c>
      <c r="L50" s="37">
        <v>57166800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188842181</v>
      </c>
      <c r="D52" s="68">
        <f t="shared" si="3"/>
        <v>173466359</v>
      </c>
      <c r="E52" s="69">
        <f t="shared" si="3"/>
        <v>5656310</v>
      </c>
      <c r="F52" s="70">
        <f t="shared" si="3"/>
        <v>162692749</v>
      </c>
      <c r="G52" s="68">
        <f t="shared" si="3"/>
        <v>165019942</v>
      </c>
      <c r="H52" s="69">
        <f t="shared" si="3"/>
        <v>165019942</v>
      </c>
      <c r="I52" s="71">
        <f t="shared" si="3"/>
        <v>106620406</v>
      </c>
      <c r="J52" s="72">
        <f t="shared" si="3"/>
        <v>145976490</v>
      </c>
      <c r="K52" s="68">
        <f t="shared" si="3"/>
        <v>208346215</v>
      </c>
      <c r="L52" s="69">
        <f t="shared" si="3"/>
        <v>211023781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188842181</v>
      </c>
      <c r="D54" s="79">
        <f t="shared" ref="D54:L54" si="4">+D52-D53</f>
        <v>173466359</v>
      </c>
      <c r="E54" s="80">
        <f t="shared" si="4"/>
        <v>5656310</v>
      </c>
      <c r="F54" s="81">
        <f t="shared" si="4"/>
        <v>162692749</v>
      </c>
      <c r="G54" s="79">
        <f t="shared" si="4"/>
        <v>165019942</v>
      </c>
      <c r="H54" s="80">
        <f t="shared" si="4"/>
        <v>165019942</v>
      </c>
      <c r="I54" s="82">
        <f t="shared" si="4"/>
        <v>106620406</v>
      </c>
      <c r="J54" s="83">
        <f t="shared" si="4"/>
        <v>145976490</v>
      </c>
      <c r="K54" s="79">
        <f t="shared" si="4"/>
        <v>208346215</v>
      </c>
      <c r="L54" s="80">
        <f t="shared" si="4"/>
        <v>211023781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188842181</v>
      </c>
      <c r="D57" s="68">
        <f t="shared" ref="D57:L57" si="5">SUM(D54:D56)</f>
        <v>173466359</v>
      </c>
      <c r="E57" s="69">
        <f t="shared" si="5"/>
        <v>5656310</v>
      </c>
      <c r="F57" s="70">
        <f t="shared" si="5"/>
        <v>162692749</v>
      </c>
      <c r="G57" s="68">
        <f t="shared" si="5"/>
        <v>165019942</v>
      </c>
      <c r="H57" s="69">
        <f t="shared" si="5"/>
        <v>165019942</v>
      </c>
      <c r="I57" s="71">
        <f t="shared" si="5"/>
        <v>106620406</v>
      </c>
      <c r="J57" s="72">
        <f t="shared" si="5"/>
        <v>145976490</v>
      </c>
      <c r="K57" s="68">
        <f t="shared" si="5"/>
        <v>208346215</v>
      </c>
      <c r="L57" s="69">
        <f t="shared" si="5"/>
        <v>211023781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188842181</v>
      </c>
      <c r="D60" s="87">
        <f t="shared" ref="D60:L60" si="6">SUM(D57:D59)</f>
        <v>173466359</v>
      </c>
      <c r="E60" s="88">
        <f t="shared" si="6"/>
        <v>5656310</v>
      </c>
      <c r="F60" s="89">
        <f t="shared" si="6"/>
        <v>162692749</v>
      </c>
      <c r="G60" s="87">
        <f t="shared" si="6"/>
        <v>165019942</v>
      </c>
      <c r="H60" s="90">
        <f t="shared" si="6"/>
        <v>165019942</v>
      </c>
      <c r="I60" s="91">
        <f t="shared" si="6"/>
        <v>106620406</v>
      </c>
      <c r="J60" s="92">
        <f t="shared" si="6"/>
        <v>145976490</v>
      </c>
      <c r="K60" s="87">
        <f t="shared" si="6"/>
        <v>208346215</v>
      </c>
      <c r="L60" s="88">
        <f t="shared" si="6"/>
        <v>211023781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49073129</v>
      </c>
      <c r="D7" s="29">
        <v>64111879</v>
      </c>
      <c r="E7" s="30">
        <v>59338165</v>
      </c>
      <c r="F7" s="31">
        <v>65124644</v>
      </c>
      <c r="G7" s="29">
        <v>65124644</v>
      </c>
      <c r="H7" s="32">
        <v>65124644</v>
      </c>
      <c r="I7" s="30">
        <v>68604983</v>
      </c>
      <c r="J7" s="33">
        <v>71898192</v>
      </c>
      <c r="K7" s="29">
        <v>77117452</v>
      </c>
      <c r="L7" s="32">
        <v>81217606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1633212</v>
      </c>
      <c r="D13" s="29">
        <v>2223691</v>
      </c>
      <c r="E13" s="30">
        <v>3185352</v>
      </c>
      <c r="F13" s="31">
        <v>3066061</v>
      </c>
      <c r="G13" s="29">
        <v>3066061</v>
      </c>
      <c r="H13" s="32">
        <v>3066061</v>
      </c>
      <c r="I13" s="30">
        <v>6370742</v>
      </c>
      <c r="J13" s="33">
        <v>8111142</v>
      </c>
      <c r="K13" s="29">
        <v>8476143</v>
      </c>
      <c r="L13" s="32">
        <v>8688047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1500</v>
      </c>
      <c r="D20" s="34">
        <v>4897</v>
      </c>
      <c r="E20" s="37">
        <v>270096</v>
      </c>
      <c r="F20" s="39">
        <v>0</v>
      </c>
      <c r="G20" s="34">
        <v>0</v>
      </c>
      <c r="H20" s="37">
        <v>0</v>
      </c>
      <c r="I20" s="41">
        <v>172948</v>
      </c>
      <c r="J20" s="39">
        <v>614658</v>
      </c>
      <c r="K20" s="34">
        <v>645391</v>
      </c>
      <c r="L20" s="37">
        <v>677660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15813276</v>
      </c>
      <c r="D26" s="34">
        <v>6556595</v>
      </c>
      <c r="E26" s="37">
        <v>39820308</v>
      </c>
      <c r="F26" s="39">
        <v>14483079</v>
      </c>
      <c r="G26" s="34">
        <v>14483079</v>
      </c>
      <c r="H26" s="37">
        <v>14483079</v>
      </c>
      <c r="I26" s="41">
        <v>15490428</v>
      </c>
      <c r="J26" s="39">
        <v>15500484</v>
      </c>
      <c r="K26" s="34">
        <v>16205355</v>
      </c>
      <c r="L26" s="37">
        <v>16649076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1760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66521117</v>
      </c>
      <c r="D33" s="52">
        <f t="shared" ref="D33:L33" si="0">SUM(D6:D20)+SUM(D22:D32)</f>
        <v>72897062</v>
      </c>
      <c r="E33" s="53">
        <f t="shared" si="0"/>
        <v>102613921</v>
      </c>
      <c r="F33" s="54">
        <f t="shared" si="0"/>
        <v>82673784</v>
      </c>
      <c r="G33" s="52">
        <f t="shared" si="0"/>
        <v>82673784</v>
      </c>
      <c r="H33" s="55">
        <f t="shared" si="0"/>
        <v>82673784</v>
      </c>
      <c r="I33" s="56">
        <f t="shared" si="0"/>
        <v>90640861</v>
      </c>
      <c r="J33" s="57">
        <f t="shared" si="0"/>
        <v>96124476</v>
      </c>
      <c r="K33" s="52">
        <f t="shared" si="0"/>
        <v>102444341</v>
      </c>
      <c r="L33" s="53">
        <f t="shared" si="0"/>
        <v>107232389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10541941</v>
      </c>
      <c r="D35" s="34">
        <v>10666337</v>
      </c>
      <c r="E35" s="37">
        <v>11763376</v>
      </c>
      <c r="F35" s="38">
        <v>10437127</v>
      </c>
      <c r="G35" s="34">
        <v>10437127</v>
      </c>
      <c r="H35" s="40">
        <v>10437127</v>
      </c>
      <c r="I35" s="41">
        <v>14824146</v>
      </c>
      <c r="J35" s="39">
        <v>13845654</v>
      </c>
      <c r="K35" s="34">
        <v>14628342</v>
      </c>
      <c r="L35" s="37">
        <v>15405869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22518926</v>
      </c>
      <c r="D38" s="34">
        <v>32558308</v>
      </c>
      <c r="E38" s="37">
        <v>25579131</v>
      </c>
      <c r="F38" s="39">
        <v>19615000</v>
      </c>
      <c r="G38" s="34">
        <v>20065694</v>
      </c>
      <c r="H38" s="37">
        <v>20065694</v>
      </c>
      <c r="I38" s="41">
        <v>27415763</v>
      </c>
      <c r="J38" s="39">
        <v>25950000</v>
      </c>
      <c r="K38" s="34">
        <v>25987500</v>
      </c>
      <c r="L38" s="37">
        <v>28830375</v>
      </c>
    </row>
    <row r="39" spans="1:12" x14ac:dyDescent="0.25">
      <c r="A39" s="28" t="s">
        <v>54</v>
      </c>
      <c r="B39" s="21" t="s">
        <v>55</v>
      </c>
      <c r="C39" s="34">
        <v>21759258</v>
      </c>
      <c r="D39" s="34">
        <v>32568335</v>
      </c>
      <c r="E39" s="37">
        <v>29045167</v>
      </c>
      <c r="F39" s="38">
        <v>0</v>
      </c>
      <c r="G39" s="34">
        <v>0</v>
      </c>
      <c r="H39" s="40">
        <v>0</v>
      </c>
      <c r="I39" s="41">
        <v>43104663</v>
      </c>
      <c r="J39" s="39">
        <v>8886440</v>
      </c>
      <c r="K39" s="34">
        <v>11548349</v>
      </c>
      <c r="L39" s="37">
        <v>14258063</v>
      </c>
    </row>
    <row r="40" spans="1:12" x14ac:dyDescent="0.25">
      <c r="A40" s="28" t="s">
        <v>56</v>
      </c>
      <c r="B40" s="21" t="s">
        <v>19</v>
      </c>
      <c r="C40" s="34">
        <v>9629021</v>
      </c>
      <c r="D40" s="34">
        <v>14919686</v>
      </c>
      <c r="E40" s="37">
        <v>14290809</v>
      </c>
      <c r="F40" s="39">
        <v>15010634</v>
      </c>
      <c r="G40" s="34">
        <v>15010634</v>
      </c>
      <c r="H40" s="37">
        <v>15010634</v>
      </c>
      <c r="I40" s="41">
        <v>11721433</v>
      </c>
      <c r="J40" s="39">
        <v>14170417</v>
      </c>
      <c r="K40" s="34">
        <v>13337742</v>
      </c>
      <c r="L40" s="37">
        <v>12875145</v>
      </c>
    </row>
    <row r="41" spans="1:12" x14ac:dyDescent="0.25">
      <c r="A41" s="28" t="s">
        <v>28</v>
      </c>
      <c r="B41" s="21" t="s">
        <v>19</v>
      </c>
      <c r="C41" s="34">
        <v>551522</v>
      </c>
      <c r="D41" s="34">
        <v>369809</v>
      </c>
      <c r="E41" s="37">
        <v>183514</v>
      </c>
      <c r="F41" s="38">
        <v>88655</v>
      </c>
      <c r="G41" s="34">
        <v>88655</v>
      </c>
      <c r="H41" s="40">
        <v>88655</v>
      </c>
      <c r="I41" s="41">
        <v>59273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18151416</v>
      </c>
      <c r="D42" s="34">
        <v>9271119</v>
      </c>
      <c r="E42" s="37">
        <v>13382262</v>
      </c>
      <c r="F42" s="38">
        <v>19305000</v>
      </c>
      <c r="G42" s="34">
        <v>16999163</v>
      </c>
      <c r="H42" s="40">
        <v>16999163</v>
      </c>
      <c r="I42" s="41">
        <v>14494413</v>
      </c>
      <c r="J42" s="39">
        <v>19109577</v>
      </c>
      <c r="K42" s="34">
        <v>19960057</v>
      </c>
      <c r="L42" s="37">
        <v>20958059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18249880</v>
      </c>
      <c r="G44" s="34">
        <v>18249880</v>
      </c>
      <c r="H44" s="40">
        <v>18249880</v>
      </c>
      <c r="I44" s="41">
        <v>0</v>
      </c>
      <c r="J44" s="39">
        <v>25068380</v>
      </c>
      <c r="K44" s="34">
        <v>26321799</v>
      </c>
      <c r="L44" s="37">
        <v>27637889</v>
      </c>
    </row>
    <row r="45" spans="1:12" x14ac:dyDescent="0.25">
      <c r="A45" s="28" t="s">
        <v>60</v>
      </c>
      <c r="B45" s="21" t="s">
        <v>19</v>
      </c>
      <c r="C45" s="34">
        <v>3746416</v>
      </c>
      <c r="D45" s="34">
        <v>5808833</v>
      </c>
      <c r="E45" s="37">
        <v>6482653</v>
      </c>
      <c r="F45" s="39">
        <v>8054440</v>
      </c>
      <c r="G45" s="34">
        <v>9909583</v>
      </c>
      <c r="H45" s="37">
        <v>9909583</v>
      </c>
      <c r="I45" s="41">
        <v>10868889</v>
      </c>
      <c r="J45" s="39">
        <v>9339606</v>
      </c>
      <c r="K45" s="34">
        <v>9801212</v>
      </c>
      <c r="L45" s="37">
        <v>10285900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131997</v>
      </c>
      <c r="E46" s="37">
        <v>71171</v>
      </c>
      <c r="F46" s="38">
        <v>0</v>
      </c>
      <c r="G46" s="34">
        <v>0</v>
      </c>
      <c r="H46" s="37">
        <v>0</v>
      </c>
      <c r="I46" s="41">
        <v>122007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10750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86898500</v>
      </c>
      <c r="D48" s="52">
        <f t="shared" ref="D48:L48" si="1">SUM(D35:D47)</f>
        <v>106294424</v>
      </c>
      <c r="E48" s="53">
        <f t="shared" si="1"/>
        <v>100798083</v>
      </c>
      <c r="F48" s="54">
        <f t="shared" si="1"/>
        <v>90760736</v>
      </c>
      <c r="G48" s="52">
        <f t="shared" si="1"/>
        <v>90760736</v>
      </c>
      <c r="H48" s="53">
        <f t="shared" si="1"/>
        <v>90760736</v>
      </c>
      <c r="I48" s="56">
        <f t="shared" si="1"/>
        <v>122621337</v>
      </c>
      <c r="J48" s="57">
        <f t="shared" si="1"/>
        <v>116370074</v>
      </c>
      <c r="K48" s="52">
        <f t="shared" si="1"/>
        <v>121585001</v>
      </c>
      <c r="L48" s="53">
        <f t="shared" si="1"/>
        <v>130251300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-20377383</v>
      </c>
      <c r="D49" s="61">
        <f t="shared" si="2"/>
        <v>-33397362</v>
      </c>
      <c r="E49" s="62">
        <f t="shared" si="2"/>
        <v>1815838</v>
      </c>
      <c r="F49" s="63">
        <f t="shared" si="2"/>
        <v>-8086952</v>
      </c>
      <c r="G49" s="61">
        <f t="shared" si="2"/>
        <v>-8086952</v>
      </c>
      <c r="H49" s="62">
        <f t="shared" si="2"/>
        <v>-8086952</v>
      </c>
      <c r="I49" s="64">
        <f t="shared" si="2"/>
        <v>-31980476</v>
      </c>
      <c r="J49" s="65">
        <f t="shared" si="2"/>
        <v>-20245598</v>
      </c>
      <c r="K49" s="61">
        <f t="shared" si="2"/>
        <v>-19140660</v>
      </c>
      <c r="L49" s="62">
        <f t="shared" si="2"/>
        <v>-23018911</v>
      </c>
    </row>
    <row r="50" spans="1:12" x14ac:dyDescent="0.25">
      <c r="A50" s="66" t="s">
        <v>65</v>
      </c>
      <c r="B50" s="21" t="s">
        <v>66</v>
      </c>
      <c r="C50" s="34">
        <v>46219425</v>
      </c>
      <c r="D50" s="34">
        <v>27642206</v>
      </c>
      <c r="E50" s="37">
        <v>12926979</v>
      </c>
      <c r="F50" s="39">
        <v>6987483</v>
      </c>
      <c r="G50" s="34">
        <v>20003769</v>
      </c>
      <c r="H50" s="37">
        <v>20003769</v>
      </c>
      <c r="I50" s="41">
        <v>43934875</v>
      </c>
      <c r="J50" s="39">
        <v>50000000</v>
      </c>
      <c r="K50" s="34">
        <v>40937065</v>
      </c>
      <c r="L50" s="37">
        <v>34650000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25842042</v>
      </c>
      <c r="D52" s="68">
        <f t="shared" si="3"/>
        <v>-5755156</v>
      </c>
      <c r="E52" s="69">
        <f t="shared" si="3"/>
        <v>14742817</v>
      </c>
      <c r="F52" s="70">
        <f t="shared" si="3"/>
        <v>-1099469</v>
      </c>
      <c r="G52" s="68">
        <f t="shared" si="3"/>
        <v>11916817</v>
      </c>
      <c r="H52" s="69">
        <f t="shared" si="3"/>
        <v>11916817</v>
      </c>
      <c r="I52" s="71">
        <f t="shared" si="3"/>
        <v>11954399</v>
      </c>
      <c r="J52" s="72">
        <f t="shared" si="3"/>
        <v>29754402</v>
      </c>
      <c r="K52" s="68">
        <f t="shared" si="3"/>
        <v>21796405</v>
      </c>
      <c r="L52" s="69">
        <f t="shared" si="3"/>
        <v>11631089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25842042</v>
      </c>
      <c r="D54" s="79">
        <f t="shared" ref="D54:L54" si="4">+D52-D53</f>
        <v>-5755156</v>
      </c>
      <c r="E54" s="80">
        <f t="shared" si="4"/>
        <v>14742817</v>
      </c>
      <c r="F54" s="81">
        <f t="shared" si="4"/>
        <v>-1099469</v>
      </c>
      <c r="G54" s="79">
        <f t="shared" si="4"/>
        <v>11916817</v>
      </c>
      <c r="H54" s="80">
        <f t="shared" si="4"/>
        <v>11916817</v>
      </c>
      <c r="I54" s="82">
        <f t="shared" si="4"/>
        <v>11954399</v>
      </c>
      <c r="J54" s="83">
        <f t="shared" si="4"/>
        <v>29754402</v>
      </c>
      <c r="K54" s="79">
        <f t="shared" si="4"/>
        <v>21796405</v>
      </c>
      <c r="L54" s="80">
        <f t="shared" si="4"/>
        <v>11631089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25842042</v>
      </c>
      <c r="D57" s="68">
        <f t="shared" ref="D57:L57" si="5">SUM(D54:D56)</f>
        <v>-5755156</v>
      </c>
      <c r="E57" s="69">
        <f t="shared" si="5"/>
        <v>14742817</v>
      </c>
      <c r="F57" s="70">
        <f t="shared" si="5"/>
        <v>-1099469</v>
      </c>
      <c r="G57" s="68">
        <f t="shared" si="5"/>
        <v>11916817</v>
      </c>
      <c r="H57" s="69">
        <f t="shared" si="5"/>
        <v>11916817</v>
      </c>
      <c r="I57" s="71">
        <f t="shared" si="5"/>
        <v>11954399</v>
      </c>
      <c r="J57" s="72">
        <f t="shared" si="5"/>
        <v>29754402</v>
      </c>
      <c r="K57" s="68">
        <f t="shared" si="5"/>
        <v>21796405</v>
      </c>
      <c r="L57" s="69">
        <f t="shared" si="5"/>
        <v>11631089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25842042</v>
      </c>
      <c r="D60" s="87">
        <f t="shared" ref="D60:L60" si="6">SUM(D57:D59)</f>
        <v>-5755156</v>
      </c>
      <c r="E60" s="88">
        <f t="shared" si="6"/>
        <v>14742817</v>
      </c>
      <c r="F60" s="89">
        <f t="shared" si="6"/>
        <v>-1099469</v>
      </c>
      <c r="G60" s="87">
        <f t="shared" si="6"/>
        <v>11916817</v>
      </c>
      <c r="H60" s="90">
        <f t="shared" si="6"/>
        <v>11916817</v>
      </c>
      <c r="I60" s="91">
        <f t="shared" si="6"/>
        <v>11954399</v>
      </c>
      <c r="J60" s="92">
        <f t="shared" si="6"/>
        <v>29754402</v>
      </c>
      <c r="K60" s="87">
        <f t="shared" si="6"/>
        <v>21796405</v>
      </c>
      <c r="L60" s="88">
        <f t="shared" si="6"/>
        <v>11631089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10627485</v>
      </c>
      <c r="D7" s="29">
        <v>13128793</v>
      </c>
      <c r="E7" s="30">
        <v>23997626</v>
      </c>
      <c r="F7" s="31">
        <v>20444334</v>
      </c>
      <c r="G7" s="29">
        <v>20444334</v>
      </c>
      <c r="H7" s="32">
        <v>20444334</v>
      </c>
      <c r="I7" s="30">
        <v>21479365</v>
      </c>
      <c r="J7" s="33">
        <v>21024967</v>
      </c>
      <c r="K7" s="29">
        <v>21992116</v>
      </c>
      <c r="L7" s="32">
        <v>22959769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3629816</v>
      </c>
      <c r="G8" s="29">
        <v>3629816</v>
      </c>
      <c r="H8" s="32">
        <v>3629816</v>
      </c>
      <c r="I8" s="30">
        <v>4123319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3325572</v>
      </c>
      <c r="D13" s="29">
        <v>5094152</v>
      </c>
      <c r="E13" s="30">
        <v>0</v>
      </c>
      <c r="F13" s="31">
        <v>7102154</v>
      </c>
      <c r="G13" s="29">
        <v>7768712</v>
      </c>
      <c r="H13" s="32">
        <v>7768712</v>
      </c>
      <c r="I13" s="30">
        <v>8012713</v>
      </c>
      <c r="J13" s="33">
        <v>8264602</v>
      </c>
      <c r="K13" s="29">
        <v>8644774</v>
      </c>
      <c r="L13" s="32">
        <v>9025144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2246613</v>
      </c>
      <c r="D23" s="34">
        <v>3260870</v>
      </c>
      <c r="E23" s="37">
        <v>1325339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7555209</v>
      </c>
      <c r="D26" s="34">
        <v>7504961</v>
      </c>
      <c r="E26" s="37">
        <v>4928666</v>
      </c>
      <c r="F26" s="39">
        <v>18679707</v>
      </c>
      <c r="G26" s="34">
        <v>18679707</v>
      </c>
      <c r="H26" s="37">
        <v>18679707</v>
      </c>
      <c r="I26" s="41">
        <v>20633882</v>
      </c>
      <c r="J26" s="39">
        <v>19661136</v>
      </c>
      <c r="K26" s="34">
        <v>18951569</v>
      </c>
      <c r="L26" s="37">
        <v>19806743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23754879</v>
      </c>
      <c r="D33" s="52">
        <f t="shared" ref="D33:L33" si="0">SUM(D6:D20)+SUM(D22:D32)</f>
        <v>28988776</v>
      </c>
      <c r="E33" s="53">
        <f t="shared" si="0"/>
        <v>30251631</v>
      </c>
      <c r="F33" s="54">
        <f t="shared" si="0"/>
        <v>49856011</v>
      </c>
      <c r="G33" s="52">
        <f t="shared" si="0"/>
        <v>50522569</v>
      </c>
      <c r="H33" s="55">
        <f t="shared" si="0"/>
        <v>50522569</v>
      </c>
      <c r="I33" s="56">
        <f t="shared" si="0"/>
        <v>54249279</v>
      </c>
      <c r="J33" s="57">
        <f t="shared" si="0"/>
        <v>48950705</v>
      </c>
      <c r="K33" s="52">
        <f t="shared" si="0"/>
        <v>49588459</v>
      </c>
      <c r="L33" s="53">
        <f t="shared" si="0"/>
        <v>51791656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10095063</v>
      </c>
      <c r="D35" s="34">
        <v>10752836</v>
      </c>
      <c r="E35" s="37">
        <v>12280893</v>
      </c>
      <c r="F35" s="38">
        <v>12423838</v>
      </c>
      <c r="G35" s="34">
        <v>12572732</v>
      </c>
      <c r="H35" s="40">
        <v>12572732</v>
      </c>
      <c r="I35" s="41">
        <v>5197195</v>
      </c>
      <c r="J35" s="39">
        <v>15657067</v>
      </c>
      <c r="K35" s="34">
        <v>17193178</v>
      </c>
      <c r="L35" s="37">
        <v>18098082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3810055</v>
      </c>
      <c r="D38" s="34">
        <v>11195088</v>
      </c>
      <c r="E38" s="37">
        <v>9046035</v>
      </c>
      <c r="F38" s="39">
        <v>6665217</v>
      </c>
      <c r="G38" s="34">
        <v>5795841</v>
      </c>
      <c r="H38" s="37">
        <v>5795841</v>
      </c>
      <c r="I38" s="41">
        <v>10807844</v>
      </c>
      <c r="J38" s="39">
        <v>8700000</v>
      </c>
      <c r="K38" s="34">
        <v>7935956</v>
      </c>
      <c r="L38" s="37">
        <v>8285138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-1208049</v>
      </c>
      <c r="G39" s="34">
        <v>5602796</v>
      </c>
      <c r="H39" s="40">
        <v>5602796</v>
      </c>
      <c r="I39" s="41">
        <v>0</v>
      </c>
      <c r="J39" s="39">
        <v>6837193</v>
      </c>
      <c r="K39" s="34">
        <v>7151704</v>
      </c>
      <c r="L39" s="37">
        <v>8012391</v>
      </c>
    </row>
    <row r="40" spans="1:12" x14ac:dyDescent="0.25">
      <c r="A40" s="28" t="s">
        <v>56</v>
      </c>
      <c r="B40" s="21" t="s">
        <v>19</v>
      </c>
      <c r="C40" s="34">
        <v>6376770</v>
      </c>
      <c r="D40" s="34">
        <v>5793935</v>
      </c>
      <c r="E40" s="37">
        <v>0</v>
      </c>
      <c r="F40" s="39">
        <v>1075225</v>
      </c>
      <c r="G40" s="34">
        <v>1075225</v>
      </c>
      <c r="H40" s="37">
        <v>1075225</v>
      </c>
      <c r="I40" s="41">
        <v>0</v>
      </c>
      <c r="J40" s="39">
        <v>4515991</v>
      </c>
      <c r="K40" s="34">
        <v>4723727</v>
      </c>
      <c r="L40" s="37">
        <v>4931571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1239688</v>
      </c>
      <c r="D42" s="34">
        <v>1533841</v>
      </c>
      <c r="E42" s="37">
        <v>3444762</v>
      </c>
      <c r="F42" s="38">
        <v>2143549</v>
      </c>
      <c r="G42" s="34">
        <v>2143549</v>
      </c>
      <c r="H42" s="40">
        <v>2143549</v>
      </c>
      <c r="I42" s="41">
        <v>1877236</v>
      </c>
      <c r="J42" s="39">
        <v>3785788</v>
      </c>
      <c r="K42" s="34">
        <v>3529113</v>
      </c>
      <c r="L42" s="37">
        <v>3684395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1490443</v>
      </c>
      <c r="D45" s="34">
        <v>2469935</v>
      </c>
      <c r="E45" s="37">
        <v>2291597</v>
      </c>
      <c r="F45" s="39">
        <v>1729063</v>
      </c>
      <c r="G45" s="34">
        <v>1454096</v>
      </c>
      <c r="H45" s="37">
        <v>1454096</v>
      </c>
      <c r="I45" s="41">
        <v>2224747</v>
      </c>
      <c r="J45" s="39">
        <v>2628000</v>
      </c>
      <c r="K45" s="34">
        <v>3747287</v>
      </c>
      <c r="L45" s="37">
        <v>3912166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23012019</v>
      </c>
      <c r="D48" s="52">
        <f t="shared" ref="D48:L48" si="1">SUM(D35:D47)</f>
        <v>31745635</v>
      </c>
      <c r="E48" s="53">
        <f t="shared" si="1"/>
        <v>27063287</v>
      </c>
      <c r="F48" s="54">
        <f t="shared" si="1"/>
        <v>22828843</v>
      </c>
      <c r="G48" s="52">
        <f t="shared" si="1"/>
        <v>28644239</v>
      </c>
      <c r="H48" s="53">
        <f t="shared" si="1"/>
        <v>28644239</v>
      </c>
      <c r="I48" s="56">
        <f t="shared" si="1"/>
        <v>20107022</v>
      </c>
      <c r="J48" s="57">
        <f t="shared" si="1"/>
        <v>42124039</v>
      </c>
      <c r="K48" s="52">
        <f t="shared" si="1"/>
        <v>44280965</v>
      </c>
      <c r="L48" s="53">
        <f t="shared" si="1"/>
        <v>46923743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742860</v>
      </c>
      <c r="D49" s="61">
        <f t="shared" si="2"/>
        <v>-2756859</v>
      </c>
      <c r="E49" s="62">
        <f t="shared" si="2"/>
        <v>3188344</v>
      </c>
      <c r="F49" s="63">
        <f t="shared" si="2"/>
        <v>27027168</v>
      </c>
      <c r="G49" s="61">
        <f t="shared" si="2"/>
        <v>21878330</v>
      </c>
      <c r="H49" s="62">
        <f t="shared" si="2"/>
        <v>21878330</v>
      </c>
      <c r="I49" s="64">
        <f t="shared" si="2"/>
        <v>34142257</v>
      </c>
      <c r="J49" s="65">
        <f t="shared" si="2"/>
        <v>6826666</v>
      </c>
      <c r="K49" s="61">
        <f t="shared" si="2"/>
        <v>5307494</v>
      </c>
      <c r="L49" s="62">
        <f t="shared" si="2"/>
        <v>4867913</v>
      </c>
    </row>
    <row r="50" spans="1:12" x14ac:dyDescent="0.25">
      <c r="A50" s="66" t="s">
        <v>65</v>
      </c>
      <c r="B50" s="21" t="s">
        <v>66</v>
      </c>
      <c r="C50" s="34">
        <v>18095240</v>
      </c>
      <c r="D50" s="34">
        <v>21739130</v>
      </c>
      <c r="E50" s="37">
        <v>8835590</v>
      </c>
      <c r="F50" s="39">
        <v>19467804</v>
      </c>
      <c r="G50" s="34">
        <v>19467804</v>
      </c>
      <c r="H50" s="37">
        <v>19467804</v>
      </c>
      <c r="I50" s="41">
        <v>20556007</v>
      </c>
      <c r="J50" s="39">
        <v>14685134</v>
      </c>
      <c r="K50" s="34">
        <v>26892583</v>
      </c>
      <c r="L50" s="37">
        <v>28012871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18838100</v>
      </c>
      <c r="D52" s="68">
        <f t="shared" si="3"/>
        <v>18982271</v>
      </c>
      <c r="E52" s="69">
        <f t="shared" si="3"/>
        <v>12023934</v>
      </c>
      <c r="F52" s="70">
        <f t="shared" si="3"/>
        <v>46494972</v>
      </c>
      <c r="G52" s="68">
        <f t="shared" si="3"/>
        <v>41346134</v>
      </c>
      <c r="H52" s="69">
        <f t="shared" si="3"/>
        <v>41346134</v>
      </c>
      <c r="I52" s="71">
        <f t="shared" si="3"/>
        <v>54698264</v>
      </c>
      <c r="J52" s="72">
        <f t="shared" si="3"/>
        <v>21511800</v>
      </c>
      <c r="K52" s="68">
        <f t="shared" si="3"/>
        <v>32200077</v>
      </c>
      <c r="L52" s="69">
        <f t="shared" si="3"/>
        <v>32880784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18838100</v>
      </c>
      <c r="D54" s="79">
        <f t="shared" ref="D54:L54" si="4">+D52-D53</f>
        <v>18982271</v>
      </c>
      <c r="E54" s="80">
        <f t="shared" si="4"/>
        <v>12023934</v>
      </c>
      <c r="F54" s="81">
        <f t="shared" si="4"/>
        <v>46494972</v>
      </c>
      <c r="G54" s="79">
        <f t="shared" si="4"/>
        <v>41346134</v>
      </c>
      <c r="H54" s="80">
        <f t="shared" si="4"/>
        <v>41346134</v>
      </c>
      <c r="I54" s="82">
        <f t="shared" si="4"/>
        <v>54698264</v>
      </c>
      <c r="J54" s="83">
        <f t="shared" si="4"/>
        <v>21511800</v>
      </c>
      <c r="K54" s="79">
        <f t="shared" si="4"/>
        <v>32200077</v>
      </c>
      <c r="L54" s="80">
        <f t="shared" si="4"/>
        <v>32880784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18838100</v>
      </c>
      <c r="D57" s="68">
        <f t="shared" ref="D57:L57" si="5">SUM(D54:D56)</f>
        <v>18982271</v>
      </c>
      <c r="E57" s="69">
        <f t="shared" si="5"/>
        <v>12023934</v>
      </c>
      <c r="F57" s="70">
        <f t="shared" si="5"/>
        <v>46494972</v>
      </c>
      <c r="G57" s="68">
        <f t="shared" si="5"/>
        <v>41346134</v>
      </c>
      <c r="H57" s="69">
        <f t="shared" si="5"/>
        <v>41346134</v>
      </c>
      <c r="I57" s="71">
        <f t="shared" si="5"/>
        <v>54698264</v>
      </c>
      <c r="J57" s="72">
        <f t="shared" si="5"/>
        <v>21511800</v>
      </c>
      <c r="K57" s="68">
        <f t="shared" si="5"/>
        <v>32200077</v>
      </c>
      <c r="L57" s="69">
        <f t="shared" si="5"/>
        <v>32880784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18838100</v>
      </c>
      <c r="D60" s="87">
        <f t="shared" ref="D60:L60" si="6">SUM(D57:D59)</f>
        <v>18982271</v>
      </c>
      <c r="E60" s="88">
        <f t="shared" si="6"/>
        <v>12023934</v>
      </c>
      <c r="F60" s="89">
        <f t="shared" si="6"/>
        <v>46494972</v>
      </c>
      <c r="G60" s="87">
        <f t="shared" si="6"/>
        <v>41346134</v>
      </c>
      <c r="H60" s="90">
        <f t="shared" si="6"/>
        <v>41346134</v>
      </c>
      <c r="I60" s="91">
        <f t="shared" si="6"/>
        <v>54698264</v>
      </c>
      <c r="J60" s="92">
        <f t="shared" si="6"/>
        <v>21511800</v>
      </c>
      <c r="K60" s="87">
        <f t="shared" si="6"/>
        <v>32200077</v>
      </c>
      <c r="L60" s="88">
        <f t="shared" si="6"/>
        <v>32880784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44968383</v>
      </c>
      <c r="D7" s="29">
        <v>117399855</v>
      </c>
      <c r="E7" s="30">
        <v>102794542</v>
      </c>
      <c r="F7" s="31">
        <v>127202184</v>
      </c>
      <c r="G7" s="29">
        <v>138057296</v>
      </c>
      <c r="H7" s="32">
        <v>138057296</v>
      </c>
      <c r="I7" s="30">
        <v>104736801</v>
      </c>
      <c r="J7" s="33">
        <v>147583249</v>
      </c>
      <c r="K7" s="29">
        <v>157766493</v>
      </c>
      <c r="L7" s="32">
        <v>168652380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4734083</v>
      </c>
      <c r="D13" s="29">
        <v>9145804</v>
      </c>
      <c r="E13" s="30">
        <v>8549530</v>
      </c>
      <c r="F13" s="31">
        <v>15536904</v>
      </c>
      <c r="G13" s="29">
        <v>15536904</v>
      </c>
      <c r="H13" s="32">
        <v>15536904</v>
      </c>
      <c r="I13" s="30">
        <v>10329196</v>
      </c>
      <c r="J13" s="33">
        <v>16608950</v>
      </c>
      <c r="K13" s="29">
        <v>17754967</v>
      </c>
      <c r="L13" s="32">
        <v>18980060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1638179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18894496</v>
      </c>
      <c r="D26" s="34">
        <v>14678542</v>
      </c>
      <c r="E26" s="37">
        <v>14847947</v>
      </c>
      <c r="F26" s="39">
        <v>21232488</v>
      </c>
      <c r="G26" s="34">
        <v>21487061</v>
      </c>
      <c r="H26" s="37">
        <v>21487061</v>
      </c>
      <c r="I26" s="41">
        <v>21486169</v>
      </c>
      <c r="J26" s="39">
        <v>22969668</v>
      </c>
      <c r="K26" s="34">
        <v>24554575</v>
      </c>
      <c r="L26" s="37">
        <v>26248841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38156727</v>
      </c>
      <c r="D29" s="34">
        <v>0</v>
      </c>
      <c r="E29" s="37">
        <v>7078081</v>
      </c>
      <c r="F29" s="39">
        <v>0</v>
      </c>
      <c r="G29" s="34">
        <v>6352085</v>
      </c>
      <c r="H29" s="37">
        <v>6352085</v>
      </c>
      <c r="I29" s="41">
        <v>6226421</v>
      </c>
      <c r="J29" s="39">
        <v>6790378</v>
      </c>
      <c r="K29" s="34">
        <v>7258915</v>
      </c>
      <c r="L29" s="37">
        <v>7759780</v>
      </c>
    </row>
    <row r="30" spans="1:12" x14ac:dyDescent="0.25">
      <c r="A30" s="28" t="s">
        <v>44</v>
      </c>
      <c r="B30" s="21" t="s">
        <v>19</v>
      </c>
      <c r="C30" s="34">
        <v>-14670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106739019</v>
      </c>
      <c r="D33" s="52">
        <f t="shared" ref="D33:L33" si="0">SUM(D6:D20)+SUM(D22:D32)</f>
        <v>141224201</v>
      </c>
      <c r="E33" s="53">
        <f t="shared" si="0"/>
        <v>133270100</v>
      </c>
      <c r="F33" s="54">
        <f t="shared" si="0"/>
        <v>163971576</v>
      </c>
      <c r="G33" s="52">
        <f t="shared" si="0"/>
        <v>181433346</v>
      </c>
      <c r="H33" s="55">
        <f t="shared" si="0"/>
        <v>181433346</v>
      </c>
      <c r="I33" s="56">
        <f t="shared" si="0"/>
        <v>144416766</v>
      </c>
      <c r="J33" s="57">
        <f t="shared" si="0"/>
        <v>193952245</v>
      </c>
      <c r="K33" s="52">
        <f t="shared" si="0"/>
        <v>207334950</v>
      </c>
      <c r="L33" s="53">
        <f t="shared" si="0"/>
        <v>221641061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20344607</v>
      </c>
      <c r="D35" s="34">
        <v>22161479</v>
      </c>
      <c r="E35" s="37">
        <v>22561432</v>
      </c>
      <c r="F35" s="38">
        <v>26923472</v>
      </c>
      <c r="G35" s="34">
        <v>25036892</v>
      </c>
      <c r="H35" s="40">
        <v>25036892</v>
      </c>
      <c r="I35" s="41">
        <v>32055555</v>
      </c>
      <c r="J35" s="39">
        <v>30264446</v>
      </c>
      <c r="K35" s="34">
        <v>31853327</v>
      </c>
      <c r="L35" s="37">
        <v>33525627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66089821</v>
      </c>
      <c r="D38" s="34">
        <v>51910347</v>
      </c>
      <c r="E38" s="37">
        <v>44803012</v>
      </c>
      <c r="F38" s="39">
        <v>51548595</v>
      </c>
      <c r="G38" s="34">
        <v>49393854</v>
      </c>
      <c r="H38" s="37">
        <v>49393854</v>
      </c>
      <c r="I38" s="41">
        <v>44619361</v>
      </c>
      <c r="J38" s="39">
        <v>54818272</v>
      </c>
      <c r="K38" s="34">
        <v>58434944</v>
      </c>
      <c r="L38" s="37">
        <v>62110143</v>
      </c>
    </row>
    <row r="39" spans="1:12" x14ac:dyDescent="0.25">
      <c r="A39" s="28" t="s">
        <v>54</v>
      </c>
      <c r="B39" s="21" t="s">
        <v>55</v>
      </c>
      <c r="C39" s="34">
        <v>80951155</v>
      </c>
      <c r="D39" s="34">
        <v>47486901</v>
      </c>
      <c r="E39" s="37">
        <v>24588412</v>
      </c>
      <c r="F39" s="38">
        <v>5652036</v>
      </c>
      <c r="G39" s="34">
        <v>-82266933</v>
      </c>
      <c r="H39" s="40">
        <v>-82266933</v>
      </c>
      <c r="I39" s="41">
        <v>-51994634</v>
      </c>
      <c r="J39" s="39">
        <v>6682930</v>
      </c>
      <c r="K39" s="34">
        <v>7144053</v>
      </c>
      <c r="L39" s="37">
        <v>7636992</v>
      </c>
    </row>
    <row r="40" spans="1:12" x14ac:dyDescent="0.25">
      <c r="A40" s="28" t="s">
        <v>56</v>
      </c>
      <c r="B40" s="21" t="s">
        <v>19</v>
      </c>
      <c r="C40" s="34">
        <v>14003240</v>
      </c>
      <c r="D40" s="34">
        <v>23627339</v>
      </c>
      <c r="E40" s="37">
        <v>19836809</v>
      </c>
      <c r="F40" s="39">
        <v>17074068</v>
      </c>
      <c r="G40" s="34">
        <v>17074068</v>
      </c>
      <c r="H40" s="37">
        <v>17074068</v>
      </c>
      <c r="I40" s="41">
        <v>34388614</v>
      </c>
      <c r="J40" s="39">
        <v>22378020</v>
      </c>
      <c r="K40" s="34">
        <v>22386026</v>
      </c>
      <c r="L40" s="37">
        <v>17077872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506086</v>
      </c>
      <c r="K41" s="34">
        <v>345060</v>
      </c>
      <c r="L41" s="37">
        <v>78716</v>
      </c>
    </row>
    <row r="42" spans="1:12" x14ac:dyDescent="0.25">
      <c r="A42" s="28" t="s">
        <v>57</v>
      </c>
      <c r="B42" s="21" t="s">
        <v>19</v>
      </c>
      <c r="C42" s="34">
        <v>3389181</v>
      </c>
      <c r="D42" s="34">
        <v>3095786</v>
      </c>
      <c r="E42" s="37">
        <v>2822042</v>
      </c>
      <c r="F42" s="38">
        <v>3580000</v>
      </c>
      <c r="G42" s="34">
        <v>4680000</v>
      </c>
      <c r="H42" s="40">
        <v>4680000</v>
      </c>
      <c r="I42" s="41">
        <v>3404902</v>
      </c>
      <c r="J42" s="39">
        <v>3050000</v>
      </c>
      <c r="K42" s="34">
        <v>3250000</v>
      </c>
      <c r="L42" s="37">
        <v>3750000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2646960</v>
      </c>
      <c r="D44" s="34">
        <v>4270412</v>
      </c>
      <c r="E44" s="37">
        <v>34580946</v>
      </c>
      <c r="F44" s="38">
        <v>1502440</v>
      </c>
      <c r="G44" s="34">
        <v>90281769</v>
      </c>
      <c r="H44" s="40">
        <v>90281769</v>
      </c>
      <c r="I44" s="41">
        <v>90768123</v>
      </c>
      <c r="J44" s="39">
        <v>1884929</v>
      </c>
      <c r="K44" s="34">
        <v>2014989</v>
      </c>
      <c r="L44" s="37">
        <v>2154023</v>
      </c>
    </row>
    <row r="45" spans="1:12" x14ac:dyDescent="0.25">
      <c r="A45" s="28" t="s">
        <v>60</v>
      </c>
      <c r="B45" s="21" t="s">
        <v>19</v>
      </c>
      <c r="C45" s="34">
        <v>772567</v>
      </c>
      <c r="D45" s="34">
        <v>2414380</v>
      </c>
      <c r="E45" s="37">
        <v>3119866</v>
      </c>
      <c r="F45" s="39">
        <v>2260896</v>
      </c>
      <c r="G45" s="34">
        <v>1576630</v>
      </c>
      <c r="H45" s="37">
        <v>1576630</v>
      </c>
      <c r="I45" s="41">
        <v>1665251</v>
      </c>
      <c r="J45" s="39">
        <v>1579559</v>
      </c>
      <c r="K45" s="34">
        <v>1615263</v>
      </c>
      <c r="L45" s="37">
        <v>1646539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1042946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10915129</v>
      </c>
      <c r="F47" s="39">
        <v>0</v>
      </c>
      <c r="G47" s="34">
        <v>0</v>
      </c>
      <c r="H47" s="37">
        <v>0</v>
      </c>
      <c r="I47" s="41">
        <v>21279366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188197531</v>
      </c>
      <c r="D48" s="52">
        <f t="shared" ref="D48:L48" si="1">SUM(D35:D47)</f>
        <v>154966644</v>
      </c>
      <c r="E48" s="53">
        <f t="shared" si="1"/>
        <v>163227648</v>
      </c>
      <c r="F48" s="54">
        <f t="shared" si="1"/>
        <v>108541507</v>
      </c>
      <c r="G48" s="52">
        <f t="shared" si="1"/>
        <v>105776280</v>
      </c>
      <c r="H48" s="53">
        <f t="shared" si="1"/>
        <v>105776280</v>
      </c>
      <c r="I48" s="56">
        <f t="shared" si="1"/>
        <v>177229484</v>
      </c>
      <c r="J48" s="57">
        <f t="shared" si="1"/>
        <v>121164242</v>
      </c>
      <c r="K48" s="52">
        <f t="shared" si="1"/>
        <v>127043662</v>
      </c>
      <c r="L48" s="53">
        <f t="shared" si="1"/>
        <v>127979912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-81458512</v>
      </c>
      <c r="D49" s="61">
        <f t="shared" si="2"/>
        <v>-13742443</v>
      </c>
      <c r="E49" s="62">
        <f t="shared" si="2"/>
        <v>-29957548</v>
      </c>
      <c r="F49" s="63">
        <f t="shared" si="2"/>
        <v>55430069</v>
      </c>
      <c r="G49" s="61">
        <f t="shared" si="2"/>
        <v>75657066</v>
      </c>
      <c r="H49" s="62">
        <f t="shared" si="2"/>
        <v>75657066</v>
      </c>
      <c r="I49" s="64">
        <f t="shared" si="2"/>
        <v>-32812718</v>
      </c>
      <c r="J49" s="65">
        <f t="shared" si="2"/>
        <v>72788003</v>
      </c>
      <c r="K49" s="61">
        <f t="shared" si="2"/>
        <v>80291288</v>
      </c>
      <c r="L49" s="62">
        <f t="shared" si="2"/>
        <v>93661149</v>
      </c>
    </row>
    <row r="50" spans="1:12" x14ac:dyDescent="0.25">
      <c r="A50" s="66" t="s">
        <v>65</v>
      </c>
      <c r="B50" s="21" t="s">
        <v>66</v>
      </c>
      <c r="C50" s="34">
        <v>12500000</v>
      </c>
      <c r="D50" s="34">
        <v>54339469</v>
      </c>
      <c r="E50" s="37">
        <v>22832114</v>
      </c>
      <c r="F50" s="39">
        <v>13941000</v>
      </c>
      <c r="G50" s="34">
        <v>21108885</v>
      </c>
      <c r="H50" s="37">
        <v>21108885</v>
      </c>
      <c r="I50" s="41">
        <v>20987959</v>
      </c>
      <c r="J50" s="39">
        <v>9629000</v>
      </c>
      <c r="K50" s="34">
        <v>13196000</v>
      </c>
      <c r="L50" s="37">
        <v>9344000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-68958512</v>
      </c>
      <c r="D52" s="68">
        <f t="shared" si="3"/>
        <v>40597026</v>
      </c>
      <c r="E52" s="69">
        <f t="shared" si="3"/>
        <v>-7125434</v>
      </c>
      <c r="F52" s="70">
        <f t="shared" si="3"/>
        <v>69371069</v>
      </c>
      <c r="G52" s="68">
        <f t="shared" si="3"/>
        <v>96765951</v>
      </c>
      <c r="H52" s="69">
        <f t="shared" si="3"/>
        <v>96765951</v>
      </c>
      <c r="I52" s="71">
        <f t="shared" si="3"/>
        <v>-11824759</v>
      </c>
      <c r="J52" s="72">
        <f t="shared" si="3"/>
        <v>82417003</v>
      </c>
      <c r="K52" s="68">
        <f t="shared" si="3"/>
        <v>93487288</v>
      </c>
      <c r="L52" s="69">
        <f t="shared" si="3"/>
        <v>103005149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-68958512</v>
      </c>
      <c r="D54" s="79">
        <f t="shared" ref="D54:L54" si="4">+D52-D53</f>
        <v>40597026</v>
      </c>
      <c r="E54" s="80">
        <f t="shared" si="4"/>
        <v>-7125434</v>
      </c>
      <c r="F54" s="81">
        <f t="shared" si="4"/>
        <v>69371069</v>
      </c>
      <c r="G54" s="79">
        <f t="shared" si="4"/>
        <v>96765951</v>
      </c>
      <c r="H54" s="80">
        <f t="shared" si="4"/>
        <v>96765951</v>
      </c>
      <c r="I54" s="82">
        <f t="shared" si="4"/>
        <v>-11824759</v>
      </c>
      <c r="J54" s="83">
        <f t="shared" si="4"/>
        <v>82417003</v>
      </c>
      <c r="K54" s="79">
        <f t="shared" si="4"/>
        <v>93487288</v>
      </c>
      <c r="L54" s="80">
        <f t="shared" si="4"/>
        <v>103005149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-68958512</v>
      </c>
      <c r="D57" s="68">
        <f t="shared" ref="D57:L57" si="5">SUM(D54:D56)</f>
        <v>40597026</v>
      </c>
      <c r="E57" s="69">
        <f t="shared" si="5"/>
        <v>-7125434</v>
      </c>
      <c r="F57" s="70">
        <f t="shared" si="5"/>
        <v>69371069</v>
      </c>
      <c r="G57" s="68">
        <f t="shared" si="5"/>
        <v>96765951</v>
      </c>
      <c r="H57" s="69">
        <f t="shared" si="5"/>
        <v>96765951</v>
      </c>
      <c r="I57" s="71">
        <f t="shared" si="5"/>
        <v>-11824759</v>
      </c>
      <c r="J57" s="72">
        <f t="shared" si="5"/>
        <v>82417003</v>
      </c>
      <c r="K57" s="68">
        <f t="shared" si="5"/>
        <v>93487288</v>
      </c>
      <c r="L57" s="69">
        <f t="shared" si="5"/>
        <v>103005149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-68958512</v>
      </c>
      <c r="D60" s="87">
        <f t="shared" ref="D60:L60" si="6">SUM(D57:D59)</f>
        <v>40597026</v>
      </c>
      <c r="E60" s="88">
        <f t="shared" si="6"/>
        <v>-7125434</v>
      </c>
      <c r="F60" s="89">
        <f t="shared" si="6"/>
        <v>69371069</v>
      </c>
      <c r="G60" s="87">
        <f t="shared" si="6"/>
        <v>96765951</v>
      </c>
      <c r="H60" s="90">
        <f t="shared" si="6"/>
        <v>96765951</v>
      </c>
      <c r="I60" s="91">
        <f t="shared" si="6"/>
        <v>-11824759</v>
      </c>
      <c r="J60" s="92">
        <f t="shared" si="6"/>
        <v>82417003</v>
      </c>
      <c r="K60" s="87">
        <f t="shared" si="6"/>
        <v>93487288</v>
      </c>
      <c r="L60" s="88">
        <f t="shared" si="6"/>
        <v>103005149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17567480</v>
      </c>
      <c r="D7" s="29">
        <v>17790753</v>
      </c>
      <c r="E7" s="30">
        <v>25534340</v>
      </c>
      <c r="F7" s="31">
        <v>29834668</v>
      </c>
      <c r="G7" s="29">
        <v>29834668</v>
      </c>
      <c r="H7" s="32">
        <v>29834668</v>
      </c>
      <c r="I7" s="30">
        <v>26419341</v>
      </c>
      <c r="J7" s="33">
        <v>31117559</v>
      </c>
      <c r="K7" s="29">
        <v>32548967</v>
      </c>
      <c r="L7" s="32">
        <v>33981120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2365397</v>
      </c>
      <c r="D13" s="29">
        <v>4779347</v>
      </c>
      <c r="E13" s="30">
        <v>4742267</v>
      </c>
      <c r="F13" s="31">
        <v>5266841</v>
      </c>
      <c r="G13" s="29">
        <v>8410354</v>
      </c>
      <c r="H13" s="32">
        <v>8410354</v>
      </c>
      <c r="I13" s="30">
        <v>7308281</v>
      </c>
      <c r="J13" s="33">
        <v>7989836</v>
      </c>
      <c r="K13" s="29">
        <v>7750141</v>
      </c>
      <c r="L13" s="32">
        <v>7672640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8398450</v>
      </c>
      <c r="E26" s="37">
        <v>0</v>
      </c>
      <c r="F26" s="39">
        <v>52565</v>
      </c>
      <c r="G26" s="34">
        <v>52565</v>
      </c>
      <c r="H26" s="37">
        <v>52565</v>
      </c>
      <c r="I26" s="41">
        <v>0</v>
      </c>
      <c r="J26" s="39">
        <v>54878</v>
      </c>
      <c r="K26" s="34">
        <v>57347</v>
      </c>
      <c r="L26" s="37">
        <v>58781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19932877</v>
      </c>
      <c r="D33" s="52">
        <f t="shared" ref="D33:L33" si="0">SUM(D6:D20)+SUM(D22:D32)</f>
        <v>30968550</v>
      </c>
      <c r="E33" s="53">
        <f t="shared" si="0"/>
        <v>30276607</v>
      </c>
      <c r="F33" s="54">
        <f t="shared" si="0"/>
        <v>35154074</v>
      </c>
      <c r="G33" s="52">
        <f t="shared" si="0"/>
        <v>38297587</v>
      </c>
      <c r="H33" s="55">
        <f t="shared" si="0"/>
        <v>38297587</v>
      </c>
      <c r="I33" s="56">
        <f t="shared" si="0"/>
        <v>33727622</v>
      </c>
      <c r="J33" s="57">
        <f t="shared" si="0"/>
        <v>39162273</v>
      </c>
      <c r="K33" s="52">
        <f t="shared" si="0"/>
        <v>40356455</v>
      </c>
      <c r="L33" s="53">
        <f t="shared" si="0"/>
        <v>41712541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6041721</v>
      </c>
      <c r="D35" s="34">
        <v>7231234</v>
      </c>
      <c r="E35" s="37">
        <v>8921152</v>
      </c>
      <c r="F35" s="38">
        <v>8194337</v>
      </c>
      <c r="G35" s="34">
        <v>8266130</v>
      </c>
      <c r="H35" s="40">
        <v>8266130</v>
      </c>
      <c r="I35" s="41">
        <v>9800538</v>
      </c>
      <c r="J35" s="39">
        <v>8459374</v>
      </c>
      <c r="K35" s="34">
        <v>8848504</v>
      </c>
      <c r="L35" s="37">
        <v>9237838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3396056</v>
      </c>
      <c r="D38" s="34">
        <v>3541784</v>
      </c>
      <c r="E38" s="37">
        <v>3503336</v>
      </c>
      <c r="F38" s="39">
        <v>4259006</v>
      </c>
      <c r="G38" s="34">
        <v>4259006</v>
      </c>
      <c r="H38" s="37">
        <v>4259006</v>
      </c>
      <c r="I38" s="41">
        <v>2348788</v>
      </c>
      <c r="J38" s="39">
        <v>4904247</v>
      </c>
      <c r="K38" s="34">
        <v>5129843</v>
      </c>
      <c r="L38" s="37">
        <v>5355557</v>
      </c>
    </row>
    <row r="39" spans="1:12" x14ac:dyDescent="0.25">
      <c r="A39" s="28" t="s">
        <v>54</v>
      </c>
      <c r="B39" s="21" t="s">
        <v>55</v>
      </c>
      <c r="C39" s="34">
        <v>-435408</v>
      </c>
      <c r="D39" s="34">
        <v>-8095681</v>
      </c>
      <c r="E39" s="37">
        <v>47460328</v>
      </c>
      <c r="F39" s="38">
        <v>10255667</v>
      </c>
      <c r="G39" s="34">
        <v>18384010</v>
      </c>
      <c r="H39" s="40">
        <v>18384010</v>
      </c>
      <c r="I39" s="41">
        <v>11933867</v>
      </c>
      <c r="J39" s="39">
        <v>9584902</v>
      </c>
      <c r="K39" s="34">
        <v>9105656</v>
      </c>
      <c r="L39" s="37">
        <v>8650374</v>
      </c>
    </row>
    <row r="40" spans="1:12" x14ac:dyDescent="0.25">
      <c r="A40" s="28" t="s">
        <v>56</v>
      </c>
      <c r="B40" s="21" t="s">
        <v>19</v>
      </c>
      <c r="C40" s="34">
        <v>6920473</v>
      </c>
      <c r="D40" s="34">
        <v>4194913</v>
      </c>
      <c r="E40" s="37">
        <v>1180089</v>
      </c>
      <c r="F40" s="39">
        <v>7399152</v>
      </c>
      <c r="G40" s="34">
        <v>7399152</v>
      </c>
      <c r="H40" s="37">
        <v>7399152</v>
      </c>
      <c r="I40" s="41">
        <v>7399152</v>
      </c>
      <c r="J40" s="39">
        <v>7547134</v>
      </c>
      <c r="K40" s="34">
        <v>7622604</v>
      </c>
      <c r="L40" s="37">
        <v>7698831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782243</v>
      </c>
      <c r="D42" s="34">
        <v>612803</v>
      </c>
      <c r="E42" s="37">
        <v>1297570</v>
      </c>
      <c r="F42" s="38">
        <v>1980000</v>
      </c>
      <c r="G42" s="34">
        <v>730000</v>
      </c>
      <c r="H42" s="40">
        <v>730000</v>
      </c>
      <c r="I42" s="41">
        <v>2625623</v>
      </c>
      <c r="J42" s="39">
        <v>762120</v>
      </c>
      <c r="K42" s="34">
        <v>797178</v>
      </c>
      <c r="L42" s="37">
        <v>832253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7047537</v>
      </c>
      <c r="F44" s="38">
        <v>1678200</v>
      </c>
      <c r="G44" s="34">
        <v>1678200</v>
      </c>
      <c r="H44" s="40">
        <v>1678200</v>
      </c>
      <c r="I44" s="41">
        <v>101124</v>
      </c>
      <c r="J44" s="39">
        <v>10677148</v>
      </c>
      <c r="K44" s="34">
        <v>11168297</v>
      </c>
      <c r="L44" s="37">
        <v>11659702</v>
      </c>
    </row>
    <row r="45" spans="1:12" x14ac:dyDescent="0.25">
      <c r="A45" s="28" t="s">
        <v>60</v>
      </c>
      <c r="B45" s="21" t="s">
        <v>19</v>
      </c>
      <c r="C45" s="34">
        <v>3520820</v>
      </c>
      <c r="D45" s="34">
        <v>3574798</v>
      </c>
      <c r="E45" s="37">
        <v>3592179</v>
      </c>
      <c r="F45" s="39">
        <v>4940991</v>
      </c>
      <c r="G45" s="34">
        <v>4821488</v>
      </c>
      <c r="H45" s="37">
        <v>4821488</v>
      </c>
      <c r="I45" s="41">
        <v>3603775</v>
      </c>
      <c r="J45" s="39">
        <v>5105379</v>
      </c>
      <c r="K45" s="34">
        <v>5340225</v>
      </c>
      <c r="L45" s="37">
        <v>5575195</v>
      </c>
    </row>
    <row r="46" spans="1:12" x14ac:dyDescent="0.25">
      <c r="A46" s="28" t="s">
        <v>61</v>
      </c>
      <c r="B46" s="21" t="s">
        <v>19</v>
      </c>
      <c r="C46" s="34">
        <v>529474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20755379</v>
      </c>
      <c r="D48" s="52">
        <f t="shared" ref="D48:L48" si="1">SUM(D35:D47)</f>
        <v>11059851</v>
      </c>
      <c r="E48" s="53">
        <f t="shared" si="1"/>
        <v>73002191</v>
      </c>
      <c r="F48" s="54">
        <f t="shared" si="1"/>
        <v>38707353</v>
      </c>
      <c r="G48" s="52">
        <f t="shared" si="1"/>
        <v>45537986</v>
      </c>
      <c r="H48" s="53">
        <f t="shared" si="1"/>
        <v>45537986</v>
      </c>
      <c r="I48" s="56">
        <f t="shared" si="1"/>
        <v>37812867</v>
      </c>
      <c r="J48" s="57">
        <f t="shared" si="1"/>
        <v>47040304</v>
      </c>
      <c r="K48" s="52">
        <f t="shared" si="1"/>
        <v>48012307</v>
      </c>
      <c r="L48" s="53">
        <f t="shared" si="1"/>
        <v>49009750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-822502</v>
      </c>
      <c r="D49" s="61">
        <f t="shared" si="2"/>
        <v>19908699</v>
      </c>
      <c r="E49" s="62">
        <f t="shared" si="2"/>
        <v>-42725584</v>
      </c>
      <c r="F49" s="63">
        <f t="shared" si="2"/>
        <v>-3553279</v>
      </c>
      <c r="G49" s="61">
        <f t="shared" si="2"/>
        <v>-7240399</v>
      </c>
      <c r="H49" s="62">
        <f t="shared" si="2"/>
        <v>-7240399</v>
      </c>
      <c r="I49" s="64">
        <f t="shared" si="2"/>
        <v>-4085245</v>
      </c>
      <c r="J49" s="65">
        <f t="shared" si="2"/>
        <v>-7878031</v>
      </c>
      <c r="K49" s="61">
        <f t="shared" si="2"/>
        <v>-7655852</v>
      </c>
      <c r="L49" s="62">
        <f t="shared" si="2"/>
        <v>-7297209</v>
      </c>
    </row>
    <row r="50" spans="1:12" x14ac:dyDescent="0.25">
      <c r="A50" s="66" t="s">
        <v>65</v>
      </c>
      <c r="B50" s="21" t="s">
        <v>66</v>
      </c>
      <c r="C50" s="34">
        <v>17029504</v>
      </c>
      <c r="D50" s="34">
        <v>-2410324</v>
      </c>
      <c r="E50" s="37">
        <v>852194</v>
      </c>
      <c r="F50" s="39">
        <v>15000000</v>
      </c>
      <c r="G50" s="34">
        <v>15000000</v>
      </c>
      <c r="H50" s="37">
        <v>15000000</v>
      </c>
      <c r="I50" s="41">
        <v>3875415</v>
      </c>
      <c r="J50" s="39">
        <v>10000000</v>
      </c>
      <c r="K50" s="34">
        <v>18000000</v>
      </c>
      <c r="L50" s="37">
        <v>15750000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16207002</v>
      </c>
      <c r="D52" s="68">
        <f t="shared" si="3"/>
        <v>17498375</v>
      </c>
      <c r="E52" s="69">
        <f t="shared" si="3"/>
        <v>-41873390</v>
      </c>
      <c r="F52" s="70">
        <f t="shared" si="3"/>
        <v>11446721</v>
      </c>
      <c r="G52" s="68">
        <f t="shared" si="3"/>
        <v>7759601</v>
      </c>
      <c r="H52" s="69">
        <f t="shared" si="3"/>
        <v>7759601</v>
      </c>
      <c r="I52" s="71">
        <f t="shared" si="3"/>
        <v>-209830</v>
      </c>
      <c r="J52" s="72">
        <f t="shared" si="3"/>
        <v>2121969</v>
      </c>
      <c r="K52" s="68">
        <f t="shared" si="3"/>
        <v>10344148</v>
      </c>
      <c r="L52" s="69">
        <f t="shared" si="3"/>
        <v>8452791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16207002</v>
      </c>
      <c r="D54" s="79">
        <f t="shared" ref="D54:L54" si="4">+D52-D53</f>
        <v>17498375</v>
      </c>
      <c r="E54" s="80">
        <f t="shared" si="4"/>
        <v>-41873390</v>
      </c>
      <c r="F54" s="81">
        <f t="shared" si="4"/>
        <v>11446721</v>
      </c>
      <c r="G54" s="79">
        <f t="shared" si="4"/>
        <v>7759601</v>
      </c>
      <c r="H54" s="80">
        <f t="shared" si="4"/>
        <v>7759601</v>
      </c>
      <c r="I54" s="82">
        <f t="shared" si="4"/>
        <v>-209830</v>
      </c>
      <c r="J54" s="83">
        <f t="shared" si="4"/>
        <v>2121969</v>
      </c>
      <c r="K54" s="79">
        <f t="shared" si="4"/>
        <v>10344148</v>
      </c>
      <c r="L54" s="80">
        <f t="shared" si="4"/>
        <v>8452791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16207002</v>
      </c>
      <c r="D57" s="68">
        <f t="shared" ref="D57:L57" si="5">SUM(D54:D56)</f>
        <v>17498375</v>
      </c>
      <c r="E57" s="69">
        <f t="shared" si="5"/>
        <v>-41873390</v>
      </c>
      <c r="F57" s="70">
        <f t="shared" si="5"/>
        <v>11446721</v>
      </c>
      <c r="G57" s="68">
        <f t="shared" si="5"/>
        <v>7759601</v>
      </c>
      <c r="H57" s="69">
        <f t="shared" si="5"/>
        <v>7759601</v>
      </c>
      <c r="I57" s="71">
        <f t="shared" si="5"/>
        <v>-209830</v>
      </c>
      <c r="J57" s="72">
        <f t="shared" si="5"/>
        <v>2121969</v>
      </c>
      <c r="K57" s="68">
        <f t="shared" si="5"/>
        <v>10344148</v>
      </c>
      <c r="L57" s="69">
        <f t="shared" si="5"/>
        <v>8452791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16207002</v>
      </c>
      <c r="D60" s="87">
        <f t="shared" ref="D60:L60" si="6">SUM(D57:D59)</f>
        <v>17498375</v>
      </c>
      <c r="E60" s="88">
        <f t="shared" si="6"/>
        <v>-41873390</v>
      </c>
      <c r="F60" s="89">
        <f t="shared" si="6"/>
        <v>11446721</v>
      </c>
      <c r="G60" s="87">
        <f t="shared" si="6"/>
        <v>7759601</v>
      </c>
      <c r="H60" s="90">
        <f t="shared" si="6"/>
        <v>7759601</v>
      </c>
      <c r="I60" s="91">
        <f t="shared" si="6"/>
        <v>-209830</v>
      </c>
      <c r="J60" s="92">
        <f t="shared" si="6"/>
        <v>2121969</v>
      </c>
      <c r="K60" s="87">
        <f t="shared" si="6"/>
        <v>10344148</v>
      </c>
      <c r="L60" s="88">
        <f t="shared" si="6"/>
        <v>8452791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824926</v>
      </c>
      <c r="D35" s="34">
        <v>1062520</v>
      </c>
      <c r="E35" s="37">
        <v>1189234</v>
      </c>
      <c r="F35" s="38">
        <v>1317958</v>
      </c>
      <c r="G35" s="34">
        <v>1323718</v>
      </c>
      <c r="H35" s="40">
        <v>1323718</v>
      </c>
      <c r="I35" s="41">
        <v>756805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348115</v>
      </c>
      <c r="D42" s="34">
        <v>455900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991173</v>
      </c>
      <c r="D43" s="34">
        <v>3454860</v>
      </c>
      <c r="E43" s="37">
        <v>801299</v>
      </c>
      <c r="F43" s="39">
        <v>2000000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714368</v>
      </c>
      <c r="D45" s="34">
        <v>3263522</v>
      </c>
      <c r="E45" s="37">
        <v>3528109</v>
      </c>
      <c r="F45" s="39">
        <v>5434690</v>
      </c>
      <c r="G45" s="34">
        <v>11530990</v>
      </c>
      <c r="H45" s="37">
        <v>11530990</v>
      </c>
      <c r="I45" s="41">
        <v>8909447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2878582</v>
      </c>
      <c r="D48" s="52">
        <f t="shared" ref="D48:L48" si="1">SUM(D35:D47)</f>
        <v>8236802</v>
      </c>
      <c r="E48" s="53">
        <f t="shared" si="1"/>
        <v>5518642</v>
      </c>
      <c r="F48" s="54">
        <f t="shared" si="1"/>
        <v>8752648</v>
      </c>
      <c r="G48" s="52">
        <f t="shared" si="1"/>
        <v>12854708</v>
      </c>
      <c r="H48" s="53">
        <f t="shared" si="1"/>
        <v>12854708</v>
      </c>
      <c r="I48" s="56">
        <f t="shared" si="1"/>
        <v>9666252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-2878582</v>
      </c>
      <c r="D49" s="61">
        <f t="shared" si="2"/>
        <v>-8236802</v>
      </c>
      <c r="E49" s="62">
        <f t="shared" si="2"/>
        <v>-5518642</v>
      </c>
      <c r="F49" s="63">
        <f t="shared" si="2"/>
        <v>-8752648</v>
      </c>
      <c r="G49" s="61">
        <f t="shared" si="2"/>
        <v>-12854708</v>
      </c>
      <c r="H49" s="62">
        <f t="shared" si="2"/>
        <v>-12854708</v>
      </c>
      <c r="I49" s="64">
        <f t="shared" si="2"/>
        <v>-9666252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-2878582</v>
      </c>
      <c r="D52" s="68">
        <f t="shared" si="3"/>
        <v>-8236802</v>
      </c>
      <c r="E52" s="69">
        <f t="shared" si="3"/>
        <v>-5518642</v>
      </c>
      <c r="F52" s="70">
        <f t="shared" si="3"/>
        <v>-8752648</v>
      </c>
      <c r="G52" s="68">
        <f t="shared" si="3"/>
        <v>-12854708</v>
      </c>
      <c r="H52" s="69">
        <f t="shared" si="3"/>
        <v>-12854708</v>
      </c>
      <c r="I52" s="71">
        <f t="shared" si="3"/>
        <v>-9666252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-2878582</v>
      </c>
      <c r="D54" s="79">
        <f t="shared" ref="D54:L54" si="4">+D52-D53</f>
        <v>-8236802</v>
      </c>
      <c r="E54" s="80">
        <f t="shared" si="4"/>
        <v>-5518642</v>
      </c>
      <c r="F54" s="81">
        <f t="shared" si="4"/>
        <v>-8752648</v>
      </c>
      <c r="G54" s="79">
        <f t="shared" si="4"/>
        <v>-12854708</v>
      </c>
      <c r="H54" s="80">
        <f t="shared" si="4"/>
        <v>-12854708</v>
      </c>
      <c r="I54" s="82">
        <f t="shared" si="4"/>
        <v>-9666252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-2878582</v>
      </c>
      <c r="D57" s="68">
        <f t="shared" ref="D57:L57" si="5">SUM(D54:D56)</f>
        <v>-8236802</v>
      </c>
      <c r="E57" s="69">
        <f t="shared" si="5"/>
        <v>-5518642</v>
      </c>
      <c r="F57" s="70">
        <f t="shared" si="5"/>
        <v>-8752648</v>
      </c>
      <c r="G57" s="68">
        <f t="shared" si="5"/>
        <v>-12854708</v>
      </c>
      <c r="H57" s="69">
        <f t="shared" si="5"/>
        <v>-12854708</v>
      </c>
      <c r="I57" s="71">
        <f t="shared" si="5"/>
        <v>-9666252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-2878582</v>
      </c>
      <c r="D60" s="87">
        <f t="shared" ref="D60:L60" si="6">SUM(D57:D59)</f>
        <v>-8236802</v>
      </c>
      <c r="E60" s="88">
        <f t="shared" si="6"/>
        <v>-5518642</v>
      </c>
      <c r="F60" s="89">
        <f t="shared" si="6"/>
        <v>-8752648</v>
      </c>
      <c r="G60" s="87">
        <f t="shared" si="6"/>
        <v>-12854708</v>
      </c>
      <c r="H60" s="90">
        <f t="shared" si="6"/>
        <v>-12854708</v>
      </c>
      <c r="I60" s="91">
        <f t="shared" si="6"/>
        <v>-9666252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374181959</v>
      </c>
      <c r="D7" s="29">
        <v>370716543</v>
      </c>
      <c r="E7" s="30">
        <v>323041474</v>
      </c>
      <c r="F7" s="31">
        <v>451877700</v>
      </c>
      <c r="G7" s="29">
        <v>471677703</v>
      </c>
      <c r="H7" s="32">
        <v>471677703</v>
      </c>
      <c r="I7" s="30">
        <v>431695735</v>
      </c>
      <c r="J7" s="33">
        <v>460954800</v>
      </c>
      <c r="K7" s="29">
        <v>481697769</v>
      </c>
      <c r="L7" s="32">
        <v>503374169</v>
      </c>
    </row>
    <row r="8" spans="1:12" x14ac:dyDescent="0.25">
      <c r="A8" s="28" t="s">
        <v>24</v>
      </c>
      <c r="B8" s="21" t="s">
        <v>22</v>
      </c>
      <c r="C8" s="29">
        <v>18193691</v>
      </c>
      <c r="D8" s="29">
        <v>-19530554</v>
      </c>
      <c r="E8" s="30">
        <v>3544379</v>
      </c>
      <c r="F8" s="31">
        <v>0</v>
      </c>
      <c r="G8" s="29">
        <v>0</v>
      </c>
      <c r="H8" s="32">
        <v>0</v>
      </c>
      <c r="I8" s="30">
        <v>116671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662515</v>
      </c>
      <c r="D10" s="29">
        <v>355063</v>
      </c>
      <c r="E10" s="30">
        <v>561094</v>
      </c>
      <c r="F10" s="31">
        <v>0</v>
      </c>
      <c r="G10" s="29">
        <v>0</v>
      </c>
      <c r="H10" s="32">
        <v>0</v>
      </c>
      <c r="I10" s="30">
        <v>219194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38934777</v>
      </c>
      <c r="D13" s="29">
        <v>35541404</v>
      </c>
      <c r="E13" s="30">
        <v>73633694</v>
      </c>
      <c r="F13" s="31">
        <v>0</v>
      </c>
      <c r="G13" s="29">
        <v>0</v>
      </c>
      <c r="H13" s="32">
        <v>0</v>
      </c>
      <c r="I13" s="30">
        <v>117089983</v>
      </c>
      <c r="J13" s="33">
        <v>66662682</v>
      </c>
      <c r="K13" s="29">
        <v>69662503</v>
      </c>
      <c r="L13" s="32">
        <v>72797316</v>
      </c>
    </row>
    <row r="14" spans="1:12" x14ac:dyDescent="0.25">
      <c r="A14" s="28" t="s">
        <v>30</v>
      </c>
      <c r="B14" s="21" t="s">
        <v>19</v>
      </c>
      <c r="C14" s="29">
        <v>816819</v>
      </c>
      <c r="D14" s="29">
        <v>-9035</v>
      </c>
      <c r="E14" s="30">
        <v>29941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129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-8623898</v>
      </c>
      <c r="D20" s="34">
        <v>18478</v>
      </c>
      <c r="E20" s="37">
        <v>-1360324</v>
      </c>
      <c r="F20" s="39">
        <v>0</v>
      </c>
      <c r="G20" s="34">
        <v>0</v>
      </c>
      <c r="H20" s="37">
        <v>0</v>
      </c>
      <c r="I20" s="41">
        <v>-2424147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9659604</v>
      </c>
      <c r="D23" s="34">
        <v>9302290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38137</v>
      </c>
      <c r="D24" s="34">
        <v>7422</v>
      </c>
      <c r="E24" s="37">
        <v>16670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451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723953733</v>
      </c>
      <c r="D26" s="34">
        <v>987485128</v>
      </c>
      <c r="E26" s="37">
        <v>590066325</v>
      </c>
      <c r="F26" s="39">
        <v>530610096</v>
      </c>
      <c r="G26" s="34">
        <v>636725000</v>
      </c>
      <c r="H26" s="37">
        <v>636725000</v>
      </c>
      <c r="I26" s="41">
        <v>640990510</v>
      </c>
      <c r="J26" s="39">
        <v>682891000</v>
      </c>
      <c r="K26" s="34">
        <v>731914000</v>
      </c>
      <c r="L26" s="37">
        <v>765011000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438275000</v>
      </c>
      <c r="D28" s="34">
        <v>0</v>
      </c>
      <c r="E28" s="37">
        <v>497543000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-22287477</v>
      </c>
      <c r="F30" s="39">
        <v>0</v>
      </c>
      <c r="G30" s="34">
        <v>2262225</v>
      </c>
      <c r="H30" s="37">
        <v>2262225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1596092337</v>
      </c>
      <c r="D33" s="52">
        <f t="shared" ref="D33:L33" si="0">SUM(D6:D20)+SUM(D22:D32)</f>
        <v>1383886739</v>
      </c>
      <c r="E33" s="53">
        <f t="shared" si="0"/>
        <v>1464788905</v>
      </c>
      <c r="F33" s="54">
        <f t="shared" si="0"/>
        <v>982487796</v>
      </c>
      <c r="G33" s="52">
        <f t="shared" si="0"/>
        <v>1110664928</v>
      </c>
      <c r="H33" s="55">
        <f t="shared" si="0"/>
        <v>1110664928</v>
      </c>
      <c r="I33" s="56">
        <f t="shared" si="0"/>
        <v>1187688397</v>
      </c>
      <c r="J33" s="57">
        <f t="shared" si="0"/>
        <v>1210508482</v>
      </c>
      <c r="K33" s="52">
        <f t="shared" si="0"/>
        <v>1283274272</v>
      </c>
      <c r="L33" s="53">
        <f t="shared" si="0"/>
        <v>1341182485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205861331</v>
      </c>
      <c r="D35" s="34">
        <v>194535391</v>
      </c>
      <c r="E35" s="37">
        <v>159412142</v>
      </c>
      <c r="F35" s="38">
        <v>228344568</v>
      </c>
      <c r="G35" s="34">
        <v>226824391</v>
      </c>
      <c r="H35" s="40">
        <v>226824391</v>
      </c>
      <c r="I35" s="41">
        <v>146460254</v>
      </c>
      <c r="J35" s="39">
        <v>250479702</v>
      </c>
      <c r="K35" s="34">
        <v>267977486</v>
      </c>
      <c r="L35" s="37">
        <v>281376374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59220983</v>
      </c>
      <c r="D38" s="34">
        <v>41982783</v>
      </c>
      <c r="E38" s="37">
        <v>13750314</v>
      </c>
      <c r="F38" s="39">
        <v>250727820</v>
      </c>
      <c r="G38" s="34">
        <v>352433676</v>
      </c>
      <c r="H38" s="37">
        <v>352433676</v>
      </c>
      <c r="I38" s="41">
        <v>443677589</v>
      </c>
      <c r="J38" s="39">
        <v>325572294</v>
      </c>
      <c r="K38" s="34">
        <v>282561762</v>
      </c>
      <c r="L38" s="37">
        <v>311091566</v>
      </c>
    </row>
    <row r="39" spans="1:12" x14ac:dyDescent="0.25">
      <c r="A39" s="28" t="s">
        <v>54</v>
      </c>
      <c r="B39" s="21" t="s">
        <v>55</v>
      </c>
      <c r="C39" s="34">
        <v>80086727</v>
      </c>
      <c r="D39" s="34">
        <v>256435608</v>
      </c>
      <c r="E39" s="37">
        <v>264574438</v>
      </c>
      <c r="F39" s="38">
        <v>320850972</v>
      </c>
      <c r="G39" s="34">
        <v>297379786</v>
      </c>
      <c r="H39" s="40">
        <v>297379786</v>
      </c>
      <c r="I39" s="41">
        <v>155699199</v>
      </c>
      <c r="J39" s="39">
        <v>246960000</v>
      </c>
      <c r="K39" s="34">
        <v>261777601</v>
      </c>
      <c r="L39" s="37">
        <v>277484259</v>
      </c>
    </row>
    <row r="40" spans="1:12" x14ac:dyDescent="0.25">
      <c r="A40" s="28" t="s">
        <v>56</v>
      </c>
      <c r="B40" s="21" t="s">
        <v>19</v>
      </c>
      <c r="C40" s="34">
        <v>89875845</v>
      </c>
      <c r="D40" s="34">
        <v>13556110</v>
      </c>
      <c r="E40" s="37">
        <v>91251978</v>
      </c>
      <c r="F40" s="39">
        <v>118762476</v>
      </c>
      <c r="G40" s="34">
        <v>100287170</v>
      </c>
      <c r="H40" s="37">
        <v>100287170</v>
      </c>
      <c r="I40" s="41">
        <v>272593560</v>
      </c>
      <c r="J40" s="39">
        <v>93865795</v>
      </c>
      <c r="K40" s="34">
        <v>103252383</v>
      </c>
      <c r="L40" s="37">
        <v>113577629</v>
      </c>
    </row>
    <row r="41" spans="1:12" x14ac:dyDescent="0.25">
      <c r="A41" s="28" t="s">
        <v>28</v>
      </c>
      <c r="B41" s="21" t="s">
        <v>19</v>
      </c>
      <c r="C41" s="34">
        <v>115775</v>
      </c>
      <c r="D41" s="34">
        <v>337693</v>
      </c>
      <c r="E41" s="37">
        <v>1532852</v>
      </c>
      <c r="F41" s="38">
        <v>1432992</v>
      </c>
      <c r="G41" s="34">
        <v>2821009</v>
      </c>
      <c r="H41" s="40">
        <v>2821009</v>
      </c>
      <c r="I41" s="41">
        <v>3601754</v>
      </c>
      <c r="J41" s="39">
        <v>648700</v>
      </c>
      <c r="K41" s="34">
        <v>677892</v>
      </c>
      <c r="L41" s="37">
        <v>694838</v>
      </c>
    </row>
    <row r="42" spans="1:12" x14ac:dyDescent="0.25">
      <c r="A42" s="28" t="s">
        <v>57</v>
      </c>
      <c r="B42" s="21" t="s">
        <v>19</v>
      </c>
      <c r="C42" s="34">
        <v>41812008</v>
      </c>
      <c r="D42" s="34">
        <v>41355643</v>
      </c>
      <c r="E42" s="37">
        <v>138087600</v>
      </c>
      <c r="F42" s="38">
        <v>124898724</v>
      </c>
      <c r="G42" s="34">
        <v>113328875</v>
      </c>
      <c r="H42" s="40">
        <v>113328875</v>
      </c>
      <c r="I42" s="41">
        <v>166597246</v>
      </c>
      <c r="J42" s="39">
        <v>106094517</v>
      </c>
      <c r="K42" s="34">
        <v>105102745</v>
      </c>
      <c r="L42" s="37">
        <v>105947858</v>
      </c>
    </row>
    <row r="43" spans="1:12" x14ac:dyDescent="0.25">
      <c r="A43" s="28" t="s">
        <v>58</v>
      </c>
      <c r="B43" s="21" t="s">
        <v>19</v>
      </c>
      <c r="C43" s="34">
        <v>-14583</v>
      </c>
      <c r="D43" s="34">
        <v>0</v>
      </c>
      <c r="E43" s="37">
        <v>1739130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79602921</v>
      </c>
      <c r="D45" s="34">
        <v>64338059</v>
      </c>
      <c r="E45" s="37">
        <v>76190230</v>
      </c>
      <c r="F45" s="39">
        <v>93448224</v>
      </c>
      <c r="G45" s="34">
        <v>93730548</v>
      </c>
      <c r="H45" s="37">
        <v>93730548</v>
      </c>
      <c r="I45" s="41">
        <v>40779851</v>
      </c>
      <c r="J45" s="39">
        <v>95731687</v>
      </c>
      <c r="K45" s="34">
        <v>97663704</v>
      </c>
      <c r="L45" s="37">
        <v>99319411</v>
      </c>
    </row>
    <row r="46" spans="1:12" x14ac:dyDescent="0.25">
      <c r="A46" s="28" t="s">
        <v>61</v>
      </c>
      <c r="B46" s="21" t="s">
        <v>19</v>
      </c>
      <c r="C46" s="34">
        <v>1868003</v>
      </c>
      <c r="D46" s="34">
        <v>670</v>
      </c>
      <c r="E46" s="37">
        <v>433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203715074</v>
      </c>
      <c r="D47" s="34">
        <v>358</v>
      </c>
      <c r="E47" s="37">
        <v>358</v>
      </c>
      <c r="F47" s="39">
        <v>0</v>
      </c>
      <c r="G47" s="34">
        <v>0</v>
      </c>
      <c r="H47" s="37">
        <v>0</v>
      </c>
      <c r="I47" s="41">
        <v>948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762144084</v>
      </c>
      <c r="D48" s="52">
        <f t="shared" ref="D48:L48" si="1">SUM(D35:D47)</f>
        <v>612542315</v>
      </c>
      <c r="E48" s="53">
        <f t="shared" si="1"/>
        <v>746539475</v>
      </c>
      <c r="F48" s="54">
        <f t="shared" si="1"/>
        <v>1138465776</v>
      </c>
      <c r="G48" s="52">
        <f t="shared" si="1"/>
        <v>1186805455</v>
      </c>
      <c r="H48" s="53">
        <f t="shared" si="1"/>
        <v>1186805455</v>
      </c>
      <c r="I48" s="56">
        <f t="shared" si="1"/>
        <v>1229410401</v>
      </c>
      <c r="J48" s="57">
        <f t="shared" si="1"/>
        <v>1119352695</v>
      </c>
      <c r="K48" s="52">
        <f t="shared" si="1"/>
        <v>1119013573</v>
      </c>
      <c r="L48" s="53">
        <f t="shared" si="1"/>
        <v>1189491935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833948253</v>
      </c>
      <c r="D49" s="61">
        <f t="shared" si="2"/>
        <v>771344424</v>
      </c>
      <c r="E49" s="62">
        <f t="shared" si="2"/>
        <v>718249430</v>
      </c>
      <c r="F49" s="63">
        <f t="shared" si="2"/>
        <v>-155977980</v>
      </c>
      <c r="G49" s="61">
        <f t="shared" si="2"/>
        <v>-76140527</v>
      </c>
      <c r="H49" s="62">
        <f t="shared" si="2"/>
        <v>-76140527</v>
      </c>
      <c r="I49" s="64">
        <f t="shared" si="2"/>
        <v>-41722004</v>
      </c>
      <c r="J49" s="65">
        <f t="shared" si="2"/>
        <v>91155787</v>
      </c>
      <c r="K49" s="61">
        <f t="shared" si="2"/>
        <v>164260699</v>
      </c>
      <c r="L49" s="62">
        <f t="shared" si="2"/>
        <v>151690550</v>
      </c>
    </row>
    <row r="50" spans="1:12" x14ac:dyDescent="0.25">
      <c r="A50" s="66" t="s">
        <v>65</v>
      </c>
      <c r="B50" s="21" t="s">
        <v>66</v>
      </c>
      <c r="C50" s="34">
        <v>332765024</v>
      </c>
      <c r="D50" s="34">
        <v>189406655</v>
      </c>
      <c r="E50" s="37">
        <v>601175534</v>
      </c>
      <c r="F50" s="39">
        <v>489091356</v>
      </c>
      <c r="G50" s="34">
        <v>583034007</v>
      </c>
      <c r="H50" s="37">
        <v>583034007</v>
      </c>
      <c r="I50" s="41">
        <v>649510536</v>
      </c>
      <c r="J50" s="39">
        <v>674705350</v>
      </c>
      <c r="K50" s="34">
        <v>741015900</v>
      </c>
      <c r="L50" s="37">
        <v>777357850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1506964</v>
      </c>
      <c r="H51" s="37">
        <v>1506964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1166713277</v>
      </c>
      <c r="D52" s="68">
        <f t="shared" si="3"/>
        <v>960751079</v>
      </c>
      <c r="E52" s="69">
        <f t="shared" si="3"/>
        <v>1319424964</v>
      </c>
      <c r="F52" s="70">
        <f t="shared" si="3"/>
        <v>333113376</v>
      </c>
      <c r="G52" s="68">
        <f t="shared" si="3"/>
        <v>508400444</v>
      </c>
      <c r="H52" s="69">
        <f t="shared" si="3"/>
        <v>508400444</v>
      </c>
      <c r="I52" s="71">
        <f t="shared" si="3"/>
        <v>607788532</v>
      </c>
      <c r="J52" s="72">
        <f t="shared" si="3"/>
        <v>765861137</v>
      </c>
      <c r="K52" s="68">
        <f t="shared" si="3"/>
        <v>905276599</v>
      </c>
      <c r="L52" s="69">
        <f t="shared" si="3"/>
        <v>929048400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1166713277</v>
      </c>
      <c r="D54" s="79">
        <f t="shared" ref="D54:L54" si="4">+D52-D53</f>
        <v>960751079</v>
      </c>
      <c r="E54" s="80">
        <f t="shared" si="4"/>
        <v>1319424964</v>
      </c>
      <c r="F54" s="81">
        <f t="shared" si="4"/>
        <v>333113376</v>
      </c>
      <c r="G54" s="79">
        <f t="shared" si="4"/>
        <v>508400444</v>
      </c>
      <c r="H54" s="80">
        <f t="shared" si="4"/>
        <v>508400444</v>
      </c>
      <c r="I54" s="82">
        <f t="shared" si="4"/>
        <v>607788532</v>
      </c>
      <c r="J54" s="83">
        <f t="shared" si="4"/>
        <v>765861137</v>
      </c>
      <c r="K54" s="79">
        <f t="shared" si="4"/>
        <v>905276599</v>
      </c>
      <c r="L54" s="80">
        <f t="shared" si="4"/>
        <v>929048400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1166713277</v>
      </c>
      <c r="D57" s="68">
        <f t="shared" ref="D57:L57" si="5">SUM(D54:D56)</f>
        <v>960751079</v>
      </c>
      <c r="E57" s="69">
        <f t="shared" si="5"/>
        <v>1319424964</v>
      </c>
      <c r="F57" s="70">
        <f t="shared" si="5"/>
        <v>333113376</v>
      </c>
      <c r="G57" s="68">
        <f t="shared" si="5"/>
        <v>508400444</v>
      </c>
      <c r="H57" s="69">
        <f t="shared" si="5"/>
        <v>508400444</v>
      </c>
      <c r="I57" s="71">
        <f t="shared" si="5"/>
        <v>607788532</v>
      </c>
      <c r="J57" s="72">
        <f t="shared" si="5"/>
        <v>765861137</v>
      </c>
      <c r="K57" s="68">
        <f t="shared" si="5"/>
        <v>905276599</v>
      </c>
      <c r="L57" s="69">
        <f t="shared" si="5"/>
        <v>929048400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1166713277</v>
      </c>
      <c r="D60" s="87">
        <f t="shared" ref="D60:L60" si="6">SUM(D57:D59)</f>
        <v>960751079</v>
      </c>
      <c r="E60" s="88">
        <f t="shared" si="6"/>
        <v>1319424964</v>
      </c>
      <c r="F60" s="89">
        <f t="shared" si="6"/>
        <v>333113376</v>
      </c>
      <c r="G60" s="87">
        <f t="shared" si="6"/>
        <v>508400444</v>
      </c>
      <c r="H60" s="90">
        <f t="shared" si="6"/>
        <v>508400444</v>
      </c>
      <c r="I60" s="91">
        <f t="shared" si="6"/>
        <v>607788532</v>
      </c>
      <c r="J60" s="92">
        <f t="shared" si="6"/>
        <v>765861137</v>
      </c>
      <c r="K60" s="87">
        <f t="shared" si="6"/>
        <v>905276599</v>
      </c>
      <c r="L60" s="88">
        <f t="shared" si="6"/>
        <v>929048400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-1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-1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-1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-1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-1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304387766</v>
      </c>
      <c r="D7" s="29">
        <v>358799977</v>
      </c>
      <c r="E7" s="30">
        <v>284950820</v>
      </c>
      <c r="F7" s="31">
        <v>391071830</v>
      </c>
      <c r="G7" s="29">
        <v>421071830</v>
      </c>
      <c r="H7" s="32">
        <v>421071830</v>
      </c>
      <c r="I7" s="30">
        <v>378356532</v>
      </c>
      <c r="J7" s="33">
        <v>442125421</v>
      </c>
      <c r="K7" s="29">
        <v>458935401</v>
      </c>
      <c r="L7" s="32">
        <v>479123310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23696054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-866333</v>
      </c>
      <c r="L20" s="37">
        <v>-909650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38730127</v>
      </c>
      <c r="F26" s="39">
        <v>20742000</v>
      </c>
      <c r="G26" s="34">
        <v>20742000</v>
      </c>
      <c r="H26" s="37">
        <v>20742000</v>
      </c>
      <c r="I26" s="41">
        <v>20742000</v>
      </c>
      <c r="J26" s="39">
        <v>20743000</v>
      </c>
      <c r="K26" s="34">
        <v>-93460</v>
      </c>
      <c r="L26" s="37">
        <v>-98133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304387766</v>
      </c>
      <c r="D33" s="52">
        <f t="shared" ref="D33:L33" si="0">SUM(D6:D20)+SUM(D22:D32)</f>
        <v>358799977</v>
      </c>
      <c r="E33" s="53">
        <f t="shared" si="0"/>
        <v>347377001</v>
      </c>
      <c r="F33" s="54">
        <f t="shared" si="0"/>
        <v>411813830</v>
      </c>
      <c r="G33" s="52">
        <f t="shared" si="0"/>
        <v>441813830</v>
      </c>
      <c r="H33" s="55">
        <f t="shared" si="0"/>
        <v>441813830</v>
      </c>
      <c r="I33" s="56">
        <f t="shared" si="0"/>
        <v>399098532</v>
      </c>
      <c r="J33" s="57">
        <f t="shared" si="0"/>
        <v>462868421</v>
      </c>
      <c r="K33" s="52">
        <f t="shared" si="0"/>
        <v>457975608</v>
      </c>
      <c r="L33" s="53">
        <f t="shared" si="0"/>
        <v>478115527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191403783</v>
      </c>
      <c r="D35" s="34">
        <v>164453889</v>
      </c>
      <c r="E35" s="37">
        <v>159740102</v>
      </c>
      <c r="F35" s="38">
        <v>188364940</v>
      </c>
      <c r="G35" s="34">
        <v>188364940</v>
      </c>
      <c r="H35" s="40">
        <v>188364940</v>
      </c>
      <c r="I35" s="41">
        <v>174524283</v>
      </c>
      <c r="J35" s="39">
        <v>201362124</v>
      </c>
      <c r="K35" s="34">
        <v>145675128</v>
      </c>
      <c r="L35" s="37">
        <v>151190238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45402702</v>
      </c>
      <c r="D38" s="34">
        <v>127907872</v>
      </c>
      <c r="E38" s="37">
        <v>160764036</v>
      </c>
      <c r="F38" s="39">
        <v>44910674</v>
      </c>
      <c r="G38" s="34">
        <v>45860674</v>
      </c>
      <c r="H38" s="37">
        <v>45860674</v>
      </c>
      <c r="I38" s="41">
        <v>169511149</v>
      </c>
      <c r="J38" s="39">
        <v>46242992</v>
      </c>
      <c r="K38" s="34">
        <v>48370170</v>
      </c>
      <c r="L38" s="37">
        <v>50475641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88000000</v>
      </c>
      <c r="H39" s="40">
        <v>88000000</v>
      </c>
      <c r="I39" s="41">
        <v>305676285</v>
      </c>
      <c r="J39" s="39">
        <v>88352000</v>
      </c>
      <c r="K39" s="34">
        <v>92416192</v>
      </c>
      <c r="L39" s="37">
        <v>96667337</v>
      </c>
    </row>
    <row r="40" spans="1:12" x14ac:dyDescent="0.25">
      <c r="A40" s="28" t="s">
        <v>56</v>
      </c>
      <c r="B40" s="21" t="s">
        <v>19</v>
      </c>
      <c r="C40" s="34">
        <v>129805987</v>
      </c>
      <c r="D40" s="34">
        <v>126756742</v>
      </c>
      <c r="E40" s="37">
        <v>138996373</v>
      </c>
      <c r="F40" s="39">
        <v>152321475</v>
      </c>
      <c r="G40" s="34">
        <v>135294022</v>
      </c>
      <c r="H40" s="37">
        <v>135294022</v>
      </c>
      <c r="I40" s="41">
        <v>155997342</v>
      </c>
      <c r="J40" s="39">
        <v>135835198</v>
      </c>
      <c r="K40" s="34">
        <v>92327840</v>
      </c>
      <c r="L40" s="37">
        <v>94636036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50086850</v>
      </c>
      <c r="D42" s="34">
        <v>68100761</v>
      </c>
      <c r="E42" s="37">
        <v>2432593</v>
      </c>
      <c r="F42" s="38">
        <v>95386091</v>
      </c>
      <c r="G42" s="34">
        <v>88556091</v>
      </c>
      <c r="H42" s="40">
        <v>88556091</v>
      </c>
      <c r="I42" s="41">
        <v>44046181</v>
      </c>
      <c r="J42" s="39">
        <v>88557091</v>
      </c>
      <c r="K42" s="34">
        <v>55471359</v>
      </c>
      <c r="L42" s="37">
        <v>56858148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335285703</v>
      </c>
      <c r="D44" s="34">
        <v>491674478</v>
      </c>
      <c r="E44" s="37">
        <v>193513091</v>
      </c>
      <c r="F44" s="38">
        <v>0</v>
      </c>
      <c r="G44" s="34">
        <v>0</v>
      </c>
      <c r="H44" s="40">
        <v>0</v>
      </c>
      <c r="I44" s="41">
        <v>368550966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78614481</v>
      </c>
      <c r="D45" s="34">
        <v>36712529</v>
      </c>
      <c r="E45" s="37">
        <v>29507370</v>
      </c>
      <c r="F45" s="39">
        <v>63849928</v>
      </c>
      <c r="G45" s="34">
        <v>71865036</v>
      </c>
      <c r="H45" s="37">
        <v>71865036</v>
      </c>
      <c r="I45" s="41">
        <v>32521616</v>
      </c>
      <c r="J45" s="39">
        <v>72069140</v>
      </c>
      <c r="K45" s="34">
        <v>288383114</v>
      </c>
      <c r="L45" s="37">
        <v>292220001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2712757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830599506</v>
      </c>
      <c r="D48" s="52">
        <f t="shared" ref="D48:L48" si="1">SUM(D35:D47)</f>
        <v>1015606271</v>
      </c>
      <c r="E48" s="53">
        <f t="shared" si="1"/>
        <v>684953565</v>
      </c>
      <c r="F48" s="54">
        <f t="shared" si="1"/>
        <v>544833108</v>
      </c>
      <c r="G48" s="52">
        <f t="shared" si="1"/>
        <v>617940763</v>
      </c>
      <c r="H48" s="53">
        <f t="shared" si="1"/>
        <v>617940763</v>
      </c>
      <c r="I48" s="56">
        <f t="shared" si="1"/>
        <v>1253540579</v>
      </c>
      <c r="J48" s="57">
        <f t="shared" si="1"/>
        <v>632418545</v>
      </c>
      <c r="K48" s="52">
        <f t="shared" si="1"/>
        <v>722643803</v>
      </c>
      <c r="L48" s="53">
        <f t="shared" si="1"/>
        <v>742047401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-526211740</v>
      </c>
      <c r="D49" s="61">
        <f t="shared" si="2"/>
        <v>-656806294</v>
      </c>
      <c r="E49" s="62">
        <f t="shared" si="2"/>
        <v>-337576564</v>
      </c>
      <c r="F49" s="63">
        <f t="shared" si="2"/>
        <v>-133019278</v>
      </c>
      <c r="G49" s="61">
        <f t="shared" si="2"/>
        <v>-176126933</v>
      </c>
      <c r="H49" s="62">
        <f t="shared" si="2"/>
        <v>-176126933</v>
      </c>
      <c r="I49" s="64">
        <f t="shared" si="2"/>
        <v>-854442047</v>
      </c>
      <c r="J49" s="65">
        <f t="shared" si="2"/>
        <v>-169550124</v>
      </c>
      <c r="K49" s="61">
        <f t="shared" si="2"/>
        <v>-264668195</v>
      </c>
      <c r="L49" s="62">
        <f t="shared" si="2"/>
        <v>-263931874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-7600358</v>
      </c>
      <c r="L50" s="37">
        <v>-7980376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-526211740</v>
      </c>
      <c r="D52" s="68">
        <f t="shared" si="3"/>
        <v>-656806294</v>
      </c>
      <c r="E52" s="69">
        <f t="shared" si="3"/>
        <v>-337576564</v>
      </c>
      <c r="F52" s="70">
        <f t="shared" si="3"/>
        <v>-133019278</v>
      </c>
      <c r="G52" s="68">
        <f t="shared" si="3"/>
        <v>-176126933</v>
      </c>
      <c r="H52" s="69">
        <f t="shared" si="3"/>
        <v>-176126933</v>
      </c>
      <c r="I52" s="71">
        <f t="shared" si="3"/>
        <v>-854442047</v>
      </c>
      <c r="J52" s="72">
        <f t="shared" si="3"/>
        <v>-169550124</v>
      </c>
      <c r="K52" s="68">
        <f t="shared" si="3"/>
        <v>-272268553</v>
      </c>
      <c r="L52" s="69">
        <f t="shared" si="3"/>
        <v>-271912250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-526211740</v>
      </c>
      <c r="D54" s="79">
        <f t="shared" ref="D54:L54" si="4">+D52-D53</f>
        <v>-656806294</v>
      </c>
      <c r="E54" s="80">
        <f t="shared" si="4"/>
        <v>-337576564</v>
      </c>
      <c r="F54" s="81">
        <f t="shared" si="4"/>
        <v>-133019278</v>
      </c>
      <c r="G54" s="79">
        <f t="shared" si="4"/>
        <v>-176126933</v>
      </c>
      <c r="H54" s="80">
        <f t="shared" si="4"/>
        <v>-176126933</v>
      </c>
      <c r="I54" s="82">
        <f t="shared" si="4"/>
        <v>-854442047</v>
      </c>
      <c r="J54" s="83">
        <f t="shared" si="4"/>
        <v>-169550124</v>
      </c>
      <c r="K54" s="79">
        <f t="shared" si="4"/>
        <v>-272268553</v>
      </c>
      <c r="L54" s="80">
        <f t="shared" si="4"/>
        <v>-271912250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-526211740</v>
      </c>
      <c r="D57" s="68">
        <f t="shared" ref="D57:L57" si="5">SUM(D54:D56)</f>
        <v>-656806294</v>
      </c>
      <c r="E57" s="69">
        <f t="shared" si="5"/>
        <v>-337576564</v>
      </c>
      <c r="F57" s="70">
        <f t="shared" si="5"/>
        <v>-133019278</v>
      </c>
      <c r="G57" s="68">
        <f t="shared" si="5"/>
        <v>-176126933</v>
      </c>
      <c r="H57" s="69">
        <f t="shared" si="5"/>
        <v>-176126933</v>
      </c>
      <c r="I57" s="71">
        <f t="shared" si="5"/>
        <v>-854442047</v>
      </c>
      <c r="J57" s="72">
        <f t="shared" si="5"/>
        <v>-169550124</v>
      </c>
      <c r="K57" s="68">
        <f t="shared" si="5"/>
        <v>-272268553</v>
      </c>
      <c r="L57" s="69">
        <f t="shared" si="5"/>
        <v>-271912250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-526211740</v>
      </c>
      <c r="D60" s="87">
        <f t="shared" ref="D60:L60" si="6">SUM(D57:D59)</f>
        <v>-656806294</v>
      </c>
      <c r="E60" s="88">
        <f t="shared" si="6"/>
        <v>-337576564</v>
      </c>
      <c r="F60" s="89">
        <f t="shared" si="6"/>
        <v>-133019278</v>
      </c>
      <c r="G60" s="87">
        <f t="shared" si="6"/>
        <v>-176126933</v>
      </c>
      <c r="H60" s="90">
        <f t="shared" si="6"/>
        <v>-176126933</v>
      </c>
      <c r="I60" s="91">
        <f t="shared" si="6"/>
        <v>-854442047</v>
      </c>
      <c r="J60" s="92">
        <f t="shared" si="6"/>
        <v>-169550124</v>
      </c>
      <c r="K60" s="87">
        <f t="shared" si="6"/>
        <v>-272268553</v>
      </c>
      <c r="L60" s="88">
        <f t="shared" si="6"/>
        <v>-271912250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126196087</v>
      </c>
      <c r="D7" s="29">
        <v>168555560</v>
      </c>
      <c r="E7" s="30">
        <v>171288316</v>
      </c>
      <c r="F7" s="31">
        <v>279221718</v>
      </c>
      <c r="G7" s="29">
        <v>279221718</v>
      </c>
      <c r="H7" s="32">
        <v>279221718</v>
      </c>
      <c r="I7" s="30">
        <v>179968649</v>
      </c>
      <c r="J7" s="33">
        <v>293258044</v>
      </c>
      <c r="K7" s="29">
        <v>306454660</v>
      </c>
      <c r="L7" s="32">
        <v>314116028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38824088</v>
      </c>
      <c r="D13" s="29">
        <v>64959935</v>
      </c>
      <c r="E13" s="30">
        <v>89157109</v>
      </c>
      <c r="F13" s="31">
        <v>0</v>
      </c>
      <c r="G13" s="29">
        <v>15397745</v>
      </c>
      <c r="H13" s="32">
        <v>15397745</v>
      </c>
      <c r="I13" s="30">
        <v>99047047</v>
      </c>
      <c r="J13" s="33">
        <v>16075245</v>
      </c>
      <c r="K13" s="29">
        <v>16798632</v>
      </c>
      <c r="L13" s="32">
        <v>17218598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20434231</v>
      </c>
      <c r="D26" s="34">
        <v>23281762</v>
      </c>
      <c r="E26" s="37">
        <v>13246897</v>
      </c>
      <c r="F26" s="39">
        <v>26610000</v>
      </c>
      <c r="G26" s="34">
        <v>26610000</v>
      </c>
      <c r="H26" s="37">
        <v>26610000</v>
      </c>
      <c r="I26" s="41">
        <v>29857213</v>
      </c>
      <c r="J26" s="39">
        <v>32086956</v>
      </c>
      <c r="K26" s="34">
        <v>18704348</v>
      </c>
      <c r="L26" s="37">
        <v>19641304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185454406</v>
      </c>
      <c r="D33" s="52">
        <f t="shared" ref="D33:L33" si="0">SUM(D6:D20)+SUM(D22:D32)</f>
        <v>256797257</v>
      </c>
      <c r="E33" s="53">
        <f t="shared" si="0"/>
        <v>273692322</v>
      </c>
      <c r="F33" s="54">
        <f t="shared" si="0"/>
        <v>305831718</v>
      </c>
      <c r="G33" s="52">
        <f t="shared" si="0"/>
        <v>321229463</v>
      </c>
      <c r="H33" s="55">
        <f t="shared" si="0"/>
        <v>321229463</v>
      </c>
      <c r="I33" s="56">
        <f t="shared" si="0"/>
        <v>308872909</v>
      </c>
      <c r="J33" s="57">
        <f t="shared" si="0"/>
        <v>341420245</v>
      </c>
      <c r="K33" s="52">
        <f t="shared" si="0"/>
        <v>341957640</v>
      </c>
      <c r="L33" s="53">
        <f t="shared" si="0"/>
        <v>350975930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110105301</v>
      </c>
      <c r="D35" s="34">
        <v>107545333</v>
      </c>
      <c r="E35" s="37">
        <v>117579963</v>
      </c>
      <c r="F35" s="38">
        <v>78295894</v>
      </c>
      <c r="G35" s="34">
        <v>83461588</v>
      </c>
      <c r="H35" s="40">
        <v>83461588</v>
      </c>
      <c r="I35" s="41">
        <v>93644970</v>
      </c>
      <c r="J35" s="39">
        <v>86792467</v>
      </c>
      <c r="K35" s="34">
        <v>90784921</v>
      </c>
      <c r="L35" s="37">
        <v>91267872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20872475</v>
      </c>
      <c r="D38" s="34">
        <v>18002444</v>
      </c>
      <c r="E38" s="37">
        <v>21899477</v>
      </c>
      <c r="F38" s="39">
        <v>33039551</v>
      </c>
      <c r="G38" s="34">
        <v>34439551</v>
      </c>
      <c r="H38" s="37">
        <v>34439551</v>
      </c>
      <c r="I38" s="41">
        <v>27014294</v>
      </c>
      <c r="J38" s="39">
        <v>35896443</v>
      </c>
      <c r="K38" s="34">
        <v>37536059</v>
      </c>
      <c r="L38" s="37">
        <v>38956962</v>
      </c>
    </row>
    <row r="39" spans="1:12" x14ac:dyDescent="0.25">
      <c r="A39" s="28" t="s">
        <v>54</v>
      </c>
      <c r="B39" s="21" t="s">
        <v>55</v>
      </c>
      <c r="C39" s="34">
        <v>62543738</v>
      </c>
      <c r="D39" s="34">
        <v>77611335</v>
      </c>
      <c r="E39" s="37">
        <v>71593828</v>
      </c>
      <c r="F39" s="38">
        <v>115867076</v>
      </c>
      <c r="G39" s="34">
        <v>26790463</v>
      </c>
      <c r="H39" s="40">
        <v>26790463</v>
      </c>
      <c r="I39" s="41">
        <v>249731164</v>
      </c>
      <c r="J39" s="39">
        <v>142400365</v>
      </c>
      <c r="K39" s="34">
        <v>162806308</v>
      </c>
      <c r="L39" s="37">
        <v>163273094</v>
      </c>
    </row>
    <row r="40" spans="1:12" x14ac:dyDescent="0.25">
      <c r="A40" s="28" t="s">
        <v>56</v>
      </c>
      <c r="B40" s="21" t="s">
        <v>19</v>
      </c>
      <c r="C40" s="34">
        <v>50466180</v>
      </c>
      <c r="D40" s="34">
        <v>57765306</v>
      </c>
      <c r="E40" s="37">
        <v>58716598</v>
      </c>
      <c r="F40" s="39">
        <v>55398615</v>
      </c>
      <c r="G40" s="34">
        <v>55398615</v>
      </c>
      <c r="H40" s="37">
        <v>55398615</v>
      </c>
      <c r="I40" s="41">
        <v>54938493</v>
      </c>
      <c r="J40" s="39">
        <v>58114560</v>
      </c>
      <c r="K40" s="34">
        <v>60729715</v>
      </c>
      <c r="L40" s="37">
        <v>62247958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23888623</v>
      </c>
      <c r="D42" s="34">
        <v>29280063</v>
      </c>
      <c r="E42" s="37">
        <v>8808323</v>
      </c>
      <c r="F42" s="38">
        <v>8610591</v>
      </c>
      <c r="G42" s="34">
        <v>6832591</v>
      </c>
      <c r="H42" s="40">
        <v>6832591</v>
      </c>
      <c r="I42" s="41">
        <v>12282768</v>
      </c>
      <c r="J42" s="39">
        <v>8662716</v>
      </c>
      <c r="K42" s="34">
        <v>9061199</v>
      </c>
      <c r="L42" s="37">
        <v>9459893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3147636</v>
      </c>
      <c r="F44" s="38">
        <v>6791640</v>
      </c>
      <c r="G44" s="34">
        <v>6791640</v>
      </c>
      <c r="H44" s="40">
        <v>6791640</v>
      </c>
      <c r="I44" s="41">
        <v>4883085</v>
      </c>
      <c r="J44" s="39">
        <v>7557737</v>
      </c>
      <c r="K44" s="34">
        <v>7897836</v>
      </c>
      <c r="L44" s="37">
        <v>8095282</v>
      </c>
    </row>
    <row r="45" spans="1:12" x14ac:dyDescent="0.25">
      <c r="A45" s="28" t="s">
        <v>60</v>
      </c>
      <c r="B45" s="21" t="s">
        <v>19</v>
      </c>
      <c r="C45" s="34">
        <v>12172500</v>
      </c>
      <c r="D45" s="34">
        <v>25267823</v>
      </c>
      <c r="E45" s="37">
        <v>30565918</v>
      </c>
      <c r="F45" s="39">
        <v>19952515</v>
      </c>
      <c r="G45" s="34">
        <v>43288038</v>
      </c>
      <c r="H45" s="37">
        <v>43288038</v>
      </c>
      <c r="I45" s="41">
        <v>36608551</v>
      </c>
      <c r="J45" s="39">
        <v>42146601</v>
      </c>
      <c r="K45" s="34">
        <v>44061011</v>
      </c>
      <c r="L45" s="37">
        <v>45540962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280048817</v>
      </c>
      <c r="D48" s="52">
        <f t="shared" ref="D48:L48" si="1">SUM(D35:D47)</f>
        <v>315472304</v>
      </c>
      <c r="E48" s="53">
        <f t="shared" si="1"/>
        <v>312311743</v>
      </c>
      <c r="F48" s="54">
        <f t="shared" si="1"/>
        <v>317955882</v>
      </c>
      <c r="G48" s="52">
        <f t="shared" si="1"/>
        <v>257002486</v>
      </c>
      <c r="H48" s="53">
        <f t="shared" si="1"/>
        <v>257002486</v>
      </c>
      <c r="I48" s="56">
        <f t="shared" si="1"/>
        <v>479103325</v>
      </c>
      <c r="J48" s="57">
        <f t="shared" si="1"/>
        <v>381570889</v>
      </c>
      <c r="K48" s="52">
        <f t="shared" si="1"/>
        <v>412877049</v>
      </c>
      <c r="L48" s="53">
        <f t="shared" si="1"/>
        <v>418842023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-94594411</v>
      </c>
      <c r="D49" s="61">
        <f t="shared" si="2"/>
        <v>-58675047</v>
      </c>
      <c r="E49" s="62">
        <f t="shared" si="2"/>
        <v>-38619421</v>
      </c>
      <c r="F49" s="63">
        <f t="shared" si="2"/>
        <v>-12124164</v>
      </c>
      <c r="G49" s="61">
        <f t="shared" si="2"/>
        <v>64226977</v>
      </c>
      <c r="H49" s="62">
        <f t="shared" si="2"/>
        <v>64226977</v>
      </c>
      <c r="I49" s="64">
        <f t="shared" si="2"/>
        <v>-170230416</v>
      </c>
      <c r="J49" s="65">
        <f t="shared" si="2"/>
        <v>-40150644</v>
      </c>
      <c r="K49" s="61">
        <f t="shared" si="2"/>
        <v>-70919409</v>
      </c>
      <c r="L49" s="62">
        <f t="shared" si="2"/>
        <v>-67866093</v>
      </c>
    </row>
    <row r="50" spans="1:12" x14ac:dyDescent="0.25">
      <c r="A50" s="66" t="s">
        <v>65</v>
      </c>
      <c r="B50" s="21" t="s">
        <v>66</v>
      </c>
      <c r="C50" s="34">
        <v>39100379</v>
      </c>
      <c r="D50" s="34">
        <v>23727014</v>
      </c>
      <c r="E50" s="37">
        <v>0</v>
      </c>
      <c r="F50" s="39">
        <v>34000000</v>
      </c>
      <c r="G50" s="34">
        <v>49000000</v>
      </c>
      <c r="H50" s="37">
        <v>49000000</v>
      </c>
      <c r="I50" s="41">
        <v>45752787</v>
      </c>
      <c r="J50" s="39">
        <v>33913044</v>
      </c>
      <c r="K50" s="34">
        <v>38295652</v>
      </c>
      <c r="L50" s="37">
        <v>40208696</v>
      </c>
    </row>
    <row r="51" spans="1:12" x14ac:dyDescent="0.25">
      <c r="A51" s="66" t="s">
        <v>67</v>
      </c>
      <c r="B51" s="21" t="s">
        <v>66</v>
      </c>
      <c r="C51" s="34">
        <v>1059830</v>
      </c>
      <c r="D51" s="34">
        <v>0</v>
      </c>
      <c r="E51" s="37">
        <v>3317513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-54434202</v>
      </c>
      <c r="D52" s="68">
        <f t="shared" si="3"/>
        <v>-34948033</v>
      </c>
      <c r="E52" s="69">
        <f t="shared" si="3"/>
        <v>-35301908</v>
      </c>
      <c r="F52" s="70">
        <f t="shared" si="3"/>
        <v>21875836</v>
      </c>
      <c r="G52" s="68">
        <f t="shared" si="3"/>
        <v>113226977</v>
      </c>
      <c r="H52" s="69">
        <f t="shared" si="3"/>
        <v>113226977</v>
      </c>
      <c r="I52" s="71">
        <f t="shared" si="3"/>
        <v>-124477629</v>
      </c>
      <c r="J52" s="72">
        <f t="shared" si="3"/>
        <v>-6237600</v>
      </c>
      <c r="K52" s="68">
        <f t="shared" si="3"/>
        <v>-32623757</v>
      </c>
      <c r="L52" s="69">
        <f t="shared" si="3"/>
        <v>-27657397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-54434202</v>
      </c>
      <c r="D54" s="79">
        <f t="shared" ref="D54:L54" si="4">+D52-D53</f>
        <v>-34948033</v>
      </c>
      <c r="E54" s="80">
        <f t="shared" si="4"/>
        <v>-35301908</v>
      </c>
      <c r="F54" s="81">
        <f t="shared" si="4"/>
        <v>21875836</v>
      </c>
      <c r="G54" s="79">
        <f t="shared" si="4"/>
        <v>113226977</v>
      </c>
      <c r="H54" s="80">
        <f t="shared" si="4"/>
        <v>113226977</v>
      </c>
      <c r="I54" s="82">
        <f t="shared" si="4"/>
        <v>-124477629</v>
      </c>
      <c r="J54" s="83">
        <f t="shared" si="4"/>
        <v>-6237600</v>
      </c>
      <c r="K54" s="79">
        <f t="shared" si="4"/>
        <v>-32623757</v>
      </c>
      <c r="L54" s="80">
        <f t="shared" si="4"/>
        <v>-27657397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-54434202</v>
      </c>
      <c r="D57" s="68">
        <f t="shared" ref="D57:L57" si="5">SUM(D54:D56)</f>
        <v>-34948033</v>
      </c>
      <c r="E57" s="69">
        <f t="shared" si="5"/>
        <v>-35301908</v>
      </c>
      <c r="F57" s="70">
        <f t="shared" si="5"/>
        <v>21875836</v>
      </c>
      <c r="G57" s="68">
        <f t="shared" si="5"/>
        <v>113226977</v>
      </c>
      <c r="H57" s="69">
        <f t="shared" si="5"/>
        <v>113226977</v>
      </c>
      <c r="I57" s="71">
        <f t="shared" si="5"/>
        <v>-124477629</v>
      </c>
      <c r="J57" s="72">
        <f t="shared" si="5"/>
        <v>-6237600</v>
      </c>
      <c r="K57" s="68">
        <f t="shared" si="5"/>
        <v>-32623757</v>
      </c>
      <c r="L57" s="69">
        <f t="shared" si="5"/>
        <v>-27657397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-54434202</v>
      </c>
      <c r="D60" s="87">
        <f t="shared" ref="D60:L60" si="6">SUM(D57:D59)</f>
        <v>-34948033</v>
      </c>
      <c r="E60" s="88">
        <f t="shared" si="6"/>
        <v>-35301908</v>
      </c>
      <c r="F60" s="89">
        <f t="shared" si="6"/>
        <v>21875836</v>
      </c>
      <c r="G60" s="87">
        <f t="shared" si="6"/>
        <v>113226977</v>
      </c>
      <c r="H60" s="90">
        <f t="shared" si="6"/>
        <v>113226977</v>
      </c>
      <c r="I60" s="91">
        <f t="shared" si="6"/>
        <v>-124477629</v>
      </c>
      <c r="J60" s="92">
        <f t="shared" si="6"/>
        <v>-6237600</v>
      </c>
      <c r="K60" s="87">
        <f t="shared" si="6"/>
        <v>-32623757</v>
      </c>
      <c r="L60" s="88">
        <f t="shared" si="6"/>
        <v>-27657397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526380</v>
      </c>
      <c r="F38" s="39">
        <v>700000</v>
      </c>
      <c r="G38" s="34">
        <v>1328696</v>
      </c>
      <c r="H38" s="37">
        <v>1328696</v>
      </c>
      <c r="I38" s="41">
        <v>885900</v>
      </c>
      <c r="J38" s="39">
        <v>240000</v>
      </c>
      <c r="K38" s="34">
        <v>251040</v>
      </c>
      <c r="L38" s="37">
        <v>262086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526380</v>
      </c>
      <c r="F48" s="54">
        <f t="shared" si="1"/>
        <v>700000</v>
      </c>
      <c r="G48" s="52">
        <f t="shared" si="1"/>
        <v>1328696</v>
      </c>
      <c r="H48" s="53">
        <f t="shared" si="1"/>
        <v>1328696</v>
      </c>
      <c r="I48" s="56">
        <f t="shared" si="1"/>
        <v>885900</v>
      </c>
      <c r="J48" s="57">
        <f t="shared" si="1"/>
        <v>240000</v>
      </c>
      <c r="K48" s="52">
        <f t="shared" si="1"/>
        <v>251040</v>
      </c>
      <c r="L48" s="53">
        <f t="shared" si="1"/>
        <v>262086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-526380</v>
      </c>
      <c r="F49" s="63">
        <f t="shared" si="2"/>
        <v>-700000</v>
      </c>
      <c r="G49" s="61">
        <f t="shared" si="2"/>
        <v>-1328696</v>
      </c>
      <c r="H49" s="62">
        <f t="shared" si="2"/>
        <v>-1328696</v>
      </c>
      <c r="I49" s="64">
        <f t="shared" si="2"/>
        <v>-885900</v>
      </c>
      <c r="J49" s="65">
        <f t="shared" si="2"/>
        <v>-240000</v>
      </c>
      <c r="K49" s="61">
        <f t="shared" si="2"/>
        <v>-251040</v>
      </c>
      <c r="L49" s="62">
        <f t="shared" si="2"/>
        <v>-262086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-526380</v>
      </c>
      <c r="F52" s="70">
        <f t="shared" si="3"/>
        <v>-700000</v>
      </c>
      <c r="G52" s="68">
        <f t="shared" si="3"/>
        <v>-1328696</v>
      </c>
      <c r="H52" s="69">
        <f t="shared" si="3"/>
        <v>-1328696</v>
      </c>
      <c r="I52" s="71">
        <f t="shared" si="3"/>
        <v>-885900</v>
      </c>
      <c r="J52" s="72">
        <f t="shared" si="3"/>
        <v>-240000</v>
      </c>
      <c r="K52" s="68">
        <f t="shared" si="3"/>
        <v>-251040</v>
      </c>
      <c r="L52" s="69">
        <f t="shared" si="3"/>
        <v>-262086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-526380</v>
      </c>
      <c r="F54" s="81">
        <f t="shared" si="4"/>
        <v>-700000</v>
      </c>
      <c r="G54" s="79">
        <f t="shared" si="4"/>
        <v>-1328696</v>
      </c>
      <c r="H54" s="80">
        <f t="shared" si="4"/>
        <v>-1328696</v>
      </c>
      <c r="I54" s="82">
        <f t="shared" si="4"/>
        <v>-885900</v>
      </c>
      <c r="J54" s="83">
        <f t="shared" si="4"/>
        <v>-240000</v>
      </c>
      <c r="K54" s="79">
        <f t="shared" si="4"/>
        <v>-251040</v>
      </c>
      <c r="L54" s="80">
        <f t="shared" si="4"/>
        <v>-262086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-526380</v>
      </c>
      <c r="F57" s="70">
        <f t="shared" si="5"/>
        <v>-700000</v>
      </c>
      <c r="G57" s="68">
        <f t="shared" si="5"/>
        <v>-1328696</v>
      </c>
      <c r="H57" s="69">
        <f t="shared" si="5"/>
        <v>-1328696</v>
      </c>
      <c r="I57" s="71">
        <f t="shared" si="5"/>
        <v>-885900</v>
      </c>
      <c r="J57" s="72">
        <f t="shared" si="5"/>
        <v>-240000</v>
      </c>
      <c r="K57" s="68">
        <f t="shared" si="5"/>
        <v>-251040</v>
      </c>
      <c r="L57" s="69">
        <f t="shared" si="5"/>
        <v>-262086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-526380</v>
      </c>
      <c r="F60" s="89">
        <f t="shared" si="6"/>
        <v>-700000</v>
      </c>
      <c r="G60" s="87">
        <f t="shared" si="6"/>
        <v>-1328696</v>
      </c>
      <c r="H60" s="90">
        <f t="shared" si="6"/>
        <v>-1328696</v>
      </c>
      <c r="I60" s="91">
        <f t="shared" si="6"/>
        <v>-885900</v>
      </c>
      <c r="J60" s="92">
        <f t="shared" si="6"/>
        <v>-240000</v>
      </c>
      <c r="K60" s="87">
        <f t="shared" si="6"/>
        <v>-251040</v>
      </c>
      <c r="L60" s="88">
        <f t="shared" si="6"/>
        <v>-262086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241297360</v>
      </c>
      <c r="D7" s="29">
        <v>221982051</v>
      </c>
      <c r="E7" s="30">
        <v>247357575</v>
      </c>
      <c r="F7" s="31">
        <v>290326606</v>
      </c>
      <c r="G7" s="29">
        <v>290326606</v>
      </c>
      <c r="H7" s="32">
        <v>290326606</v>
      </c>
      <c r="I7" s="30">
        <v>241396388</v>
      </c>
      <c r="J7" s="33">
        <v>302810650</v>
      </c>
      <c r="K7" s="29">
        <v>316739939</v>
      </c>
      <c r="L7" s="32">
        <v>330676497</v>
      </c>
    </row>
    <row r="8" spans="1:12" x14ac:dyDescent="0.25">
      <c r="A8" s="28" t="s">
        <v>24</v>
      </c>
      <c r="B8" s="21" t="s">
        <v>22</v>
      </c>
      <c r="C8" s="29">
        <v>62455557</v>
      </c>
      <c r="D8" s="29">
        <v>66359249</v>
      </c>
      <c r="E8" s="30">
        <v>66707659</v>
      </c>
      <c r="F8" s="31">
        <v>136985284</v>
      </c>
      <c r="G8" s="29">
        <v>136985284</v>
      </c>
      <c r="H8" s="32">
        <v>136985284</v>
      </c>
      <c r="I8" s="30">
        <v>72190956</v>
      </c>
      <c r="J8" s="33">
        <v>142875651</v>
      </c>
      <c r="K8" s="29">
        <v>149447931</v>
      </c>
      <c r="L8" s="32">
        <v>156023640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32877677</v>
      </c>
      <c r="D13" s="29">
        <v>41602138</v>
      </c>
      <c r="E13" s="30">
        <v>43705015</v>
      </c>
      <c r="F13" s="31">
        <v>22794770</v>
      </c>
      <c r="G13" s="29">
        <v>22794770</v>
      </c>
      <c r="H13" s="32">
        <v>22794770</v>
      </c>
      <c r="I13" s="30">
        <v>59261086</v>
      </c>
      <c r="J13" s="33">
        <v>23774945</v>
      </c>
      <c r="K13" s="29">
        <v>24868593</v>
      </c>
      <c r="L13" s="32">
        <v>25962811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4833131</v>
      </c>
      <c r="G14" s="29">
        <v>20983131</v>
      </c>
      <c r="H14" s="32">
        <v>20983131</v>
      </c>
      <c r="I14" s="30">
        <v>0</v>
      </c>
      <c r="J14" s="33">
        <v>17823652</v>
      </c>
      <c r="K14" s="29">
        <v>18050344</v>
      </c>
      <c r="L14" s="32">
        <v>17063825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188230015</v>
      </c>
      <c r="E26" s="37">
        <v>111991050</v>
      </c>
      <c r="F26" s="39">
        <v>274902328</v>
      </c>
      <c r="G26" s="34">
        <v>240152328</v>
      </c>
      <c r="H26" s="37">
        <v>240152328</v>
      </c>
      <c r="I26" s="41">
        <v>0</v>
      </c>
      <c r="J26" s="39">
        <v>330442155</v>
      </c>
      <c r="K26" s="34">
        <v>371613062</v>
      </c>
      <c r="L26" s="37">
        <v>383392621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-67026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114646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336563568</v>
      </c>
      <c r="D33" s="52">
        <f t="shared" ref="D33:L33" si="0">SUM(D6:D20)+SUM(D22:D32)</f>
        <v>518173453</v>
      </c>
      <c r="E33" s="53">
        <f t="shared" si="0"/>
        <v>469761299</v>
      </c>
      <c r="F33" s="54">
        <f t="shared" si="0"/>
        <v>729842119</v>
      </c>
      <c r="G33" s="52">
        <f t="shared" si="0"/>
        <v>711242119</v>
      </c>
      <c r="H33" s="55">
        <f t="shared" si="0"/>
        <v>711242119</v>
      </c>
      <c r="I33" s="56">
        <f t="shared" si="0"/>
        <v>372963076</v>
      </c>
      <c r="J33" s="57">
        <f t="shared" si="0"/>
        <v>817727053</v>
      </c>
      <c r="K33" s="52">
        <f t="shared" si="0"/>
        <v>880719869</v>
      </c>
      <c r="L33" s="53">
        <f t="shared" si="0"/>
        <v>913119394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303658719</v>
      </c>
      <c r="D35" s="34">
        <v>263750845</v>
      </c>
      <c r="E35" s="37">
        <v>252382673</v>
      </c>
      <c r="F35" s="38">
        <v>241128407</v>
      </c>
      <c r="G35" s="34">
        <v>272731971</v>
      </c>
      <c r="H35" s="40">
        <v>272731971</v>
      </c>
      <c r="I35" s="41">
        <v>278982373</v>
      </c>
      <c r="J35" s="39">
        <v>253208940</v>
      </c>
      <c r="K35" s="34">
        <v>266755624</v>
      </c>
      <c r="L35" s="37">
        <v>280493532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18607736</v>
      </c>
      <c r="D38" s="34">
        <v>61088660</v>
      </c>
      <c r="E38" s="37">
        <v>35563213</v>
      </c>
      <c r="F38" s="39">
        <v>84928746</v>
      </c>
      <c r="G38" s="34">
        <v>91120030</v>
      </c>
      <c r="H38" s="37">
        <v>91120030</v>
      </c>
      <c r="I38" s="41">
        <v>0</v>
      </c>
      <c r="J38" s="39">
        <v>108000000</v>
      </c>
      <c r="K38" s="34">
        <v>112968000</v>
      </c>
      <c r="L38" s="37">
        <v>117938592</v>
      </c>
    </row>
    <row r="39" spans="1:12" x14ac:dyDescent="0.25">
      <c r="A39" s="28" t="s">
        <v>54</v>
      </c>
      <c r="B39" s="21" t="s">
        <v>55</v>
      </c>
      <c r="C39" s="34">
        <v>77180988</v>
      </c>
      <c r="D39" s="34">
        <v>78456862</v>
      </c>
      <c r="E39" s="37">
        <v>114011015</v>
      </c>
      <c r="F39" s="38">
        <v>107507624</v>
      </c>
      <c r="G39" s="34">
        <v>107507624</v>
      </c>
      <c r="H39" s="40">
        <v>107507624</v>
      </c>
      <c r="I39" s="41">
        <v>-158845634</v>
      </c>
      <c r="J39" s="39">
        <v>107507624</v>
      </c>
      <c r="K39" s="34">
        <v>112452975</v>
      </c>
      <c r="L39" s="37">
        <v>117400905</v>
      </c>
    </row>
    <row r="40" spans="1:12" x14ac:dyDescent="0.25">
      <c r="A40" s="28" t="s">
        <v>56</v>
      </c>
      <c r="B40" s="21" t="s">
        <v>19</v>
      </c>
      <c r="C40" s="34">
        <v>237227465</v>
      </c>
      <c r="D40" s="34">
        <v>344910975</v>
      </c>
      <c r="E40" s="37">
        <v>536993260</v>
      </c>
      <c r="F40" s="39">
        <v>171000000</v>
      </c>
      <c r="G40" s="34">
        <v>171000000</v>
      </c>
      <c r="H40" s="37">
        <v>171000000</v>
      </c>
      <c r="I40" s="41">
        <v>408138321</v>
      </c>
      <c r="J40" s="39">
        <v>171000000</v>
      </c>
      <c r="K40" s="34">
        <v>178866000</v>
      </c>
      <c r="L40" s="37">
        <v>186736104</v>
      </c>
    </row>
    <row r="41" spans="1:12" x14ac:dyDescent="0.25">
      <c r="A41" s="28" t="s">
        <v>28</v>
      </c>
      <c r="B41" s="21" t="s">
        <v>19</v>
      </c>
      <c r="C41" s="34">
        <v>5148690</v>
      </c>
      <c r="D41" s="34">
        <v>4101956</v>
      </c>
      <c r="E41" s="37">
        <v>2995105</v>
      </c>
      <c r="F41" s="38">
        <v>0</v>
      </c>
      <c r="G41" s="34">
        <v>0</v>
      </c>
      <c r="H41" s="40">
        <v>0</v>
      </c>
      <c r="I41" s="41">
        <v>4544202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18936069</v>
      </c>
      <c r="D42" s="34">
        <v>94009282</v>
      </c>
      <c r="E42" s="37">
        <v>54160260</v>
      </c>
      <c r="F42" s="38">
        <v>33635398</v>
      </c>
      <c r="G42" s="34">
        <v>38496804</v>
      </c>
      <c r="H42" s="40">
        <v>38496804</v>
      </c>
      <c r="I42" s="41">
        <v>32313552</v>
      </c>
      <c r="J42" s="39">
        <v>43001943</v>
      </c>
      <c r="K42" s="34">
        <v>37658032</v>
      </c>
      <c r="L42" s="37">
        <v>39314985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12666625</v>
      </c>
      <c r="D44" s="34">
        <v>41887906</v>
      </c>
      <c r="E44" s="37">
        <v>292323</v>
      </c>
      <c r="F44" s="38">
        <v>0</v>
      </c>
      <c r="G44" s="34">
        <v>0</v>
      </c>
      <c r="H44" s="40">
        <v>0</v>
      </c>
      <c r="I44" s="41">
        <v>302878630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128364615</v>
      </c>
      <c r="D45" s="34">
        <v>99147082</v>
      </c>
      <c r="E45" s="37">
        <v>160231759</v>
      </c>
      <c r="F45" s="39">
        <v>70566712</v>
      </c>
      <c r="G45" s="34">
        <v>83895712</v>
      </c>
      <c r="H45" s="37">
        <v>83895712</v>
      </c>
      <c r="I45" s="41">
        <v>190250511</v>
      </c>
      <c r="J45" s="39">
        <v>113315165</v>
      </c>
      <c r="K45" s="34">
        <v>118549950</v>
      </c>
      <c r="L45" s="37">
        <v>123789628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1306485</v>
      </c>
      <c r="E46" s="37">
        <v>18182311</v>
      </c>
      <c r="F46" s="38">
        <v>0</v>
      </c>
      <c r="G46" s="34">
        <v>0</v>
      </c>
      <c r="H46" s="37">
        <v>0</v>
      </c>
      <c r="I46" s="41">
        <v>23519091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26981921</v>
      </c>
      <c r="D47" s="34">
        <v>21012808</v>
      </c>
      <c r="E47" s="37">
        <v>109682665</v>
      </c>
      <c r="F47" s="39">
        <v>0</v>
      </c>
      <c r="G47" s="34">
        <v>0</v>
      </c>
      <c r="H47" s="37">
        <v>0</v>
      </c>
      <c r="I47" s="41">
        <v>135218971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828772828</v>
      </c>
      <c r="D48" s="52">
        <f t="shared" ref="D48:L48" si="1">SUM(D35:D47)</f>
        <v>1009672861</v>
      </c>
      <c r="E48" s="53">
        <f t="shared" si="1"/>
        <v>1284494584</v>
      </c>
      <c r="F48" s="54">
        <f t="shared" si="1"/>
        <v>708766887</v>
      </c>
      <c r="G48" s="52">
        <f t="shared" si="1"/>
        <v>764752141</v>
      </c>
      <c r="H48" s="53">
        <f t="shared" si="1"/>
        <v>764752141</v>
      </c>
      <c r="I48" s="56">
        <f t="shared" si="1"/>
        <v>1217000017</v>
      </c>
      <c r="J48" s="57">
        <f t="shared" si="1"/>
        <v>796033672</v>
      </c>
      <c r="K48" s="52">
        <f t="shared" si="1"/>
        <v>827250581</v>
      </c>
      <c r="L48" s="53">
        <f t="shared" si="1"/>
        <v>865673746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-492209260</v>
      </c>
      <c r="D49" s="61">
        <f t="shared" si="2"/>
        <v>-491499408</v>
      </c>
      <c r="E49" s="62">
        <f t="shared" si="2"/>
        <v>-814733285</v>
      </c>
      <c r="F49" s="63">
        <f t="shared" si="2"/>
        <v>21075232</v>
      </c>
      <c r="G49" s="61">
        <f t="shared" si="2"/>
        <v>-53510022</v>
      </c>
      <c r="H49" s="62">
        <f t="shared" si="2"/>
        <v>-53510022</v>
      </c>
      <c r="I49" s="64">
        <f t="shared" si="2"/>
        <v>-844036941</v>
      </c>
      <c r="J49" s="65">
        <f t="shared" si="2"/>
        <v>21693381</v>
      </c>
      <c r="K49" s="61">
        <f t="shared" si="2"/>
        <v>53469288</v>
      </c>
      <c r="L49" s="62">
        <f t="shared" si="2"/>
        <v>47445648</v>
      </c>
    </row>
    <row r="50" spans="1:12" x14ac:dyDescent="0.25">
      <c r="A50" s="66" t="s">
        <v>65</v>
      </c>
      <c r="B50" s="21" t="s">
        <v>66</v>
      </c>
      <c r="C50" s="34">
        <v>561565985</v>
      </c>
      <c r="D50" s="34">
        <v>717395462</v>
      </c>
      <c r="E50" s="37">
        <v>906303000</v>
      </c>
      <c r="F50" s="39">
        <v>1118668000</v>
      </c>
      <c r="G50" s="34">
        <v>1111438000</v>
      </c>
      <c r="H50" s="37">
        <v>1111438000</v>
      </c>
      <c r="I50" s="41">
        <v>1105959202</v>
      </c>
      <c r="J50" s="39">
        <v>1099481000</v>
      </c>
      <c r="K50" s="34">
        <v>1100811000</v>
      </c>
      <c r="L50" s="37">
        <v>953267000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69356725</v>
      </c>
      <c r="D52" s="68">
        <f t="shared" si="3"/>
        <v>225896054</v>
      </c>
      <c r="E52" s="69">
        <f t="shared" si="3"/>
        <v>91569715</v>
      </c>
      <c r="F52" s="70">
        <f t="shared" si="3"/>
        <v>1139743232</v>
      </c>
      <c r="G52" s="68">
        <f t="shared" si="3"/>
        <v>1057927978</v>
      </c>
      <c r="H52" s="69">
        <f t="shared" si="3"/>
        <v>1057927978</v>
      </c>
      <c r="I52" s="71">
        <f t="shared" si="3"/>
        <v>261922261</v>
      </c>
      <c r="J52" s="72">
        <f t="shared" si="3"/>
        <v>1121174381</v>
      </c>
      <c r="K52" s="68">
        <f t="shared" si="3"/>
        <v>1154280288</v>
      </c>
      <c r="L52" s="69">
        <f t="shared" si="3"/>
        <v>1000712648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69356725</v>
      </c>
      <c r="D54" s="79">
        <f t="shared" ref="D54:L54" si="4">+D52-D53</f>
        <v>225896054</v>
      </c>
      <c r="E54" s="80">
        <f t="shared" si="4"/>
        <v>91569715</v>
      </c>
      <c r="F54" s="81">
        <f t="shared" si="4"/>
        <v>1139743232</v>
      </c>
      <c r="G54" s="79">
        <f t="shared" si="4"/>
        <v>1057927978</v>
      </c>
      <c r="H54" s="80">
        <f t="shared" si="4"/>
        <v>1057927978</v>
      </c>
      <c r="I54" s="82">
        <f t="shared" si="4"/>
        <v>261922261</v>
      </c>
      <c r="J54" s="83">
        <f t="shared" si="4"/>
        <v>1121174381</v>
      </c>
      <c r="K54" s="79">
        <f t="shared" si="4"/>
        <v>1154280288</v>
      </c>
      <c r="L54" s="80">
        <f t="shared" si="4"/>
        <v>1000712648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69356725</v>
      </c>
      <c r="D57" s="68">
        <f t="shared" ref="D57:L57" si="5">SUM(D54:D56)</f>
        <v>225896054</v>
      </c>
      <c r="E57" s="69">
        <f t="shared" si="5"/>
        <v>91569715</v>
      </c>
      <c r="F57" s="70">
        <f t="shared" si="5"/>
        <v>1139743232</v>
      </c>
      <c r="G57" s="68">
        <f t="shared" si="5"/>
        <v>1057927978</v>
      </c>
      <c r="H57" s="69">
        <f t="shared" si="5"/>
        <v>1057927978</v>
      </c>
      <c r="I57" s="71">
        <f t="shared" si="5"/>
        <v>261922261</v>
      </c>
      <c r="J57" s="72">
        <f t="shared" si="5"/>
        <v>1121174381</v>
      </c>
      <c r="K57" s="68">
        <f t="shared" si="5"/>
        <v>1154280288</v>
      </c>
      <c r="L57" s="69">
        <f t="shared" si="5"/>
        <v>1000712648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69356725</v>
      </c>
      <c r="D60" s="87">
        <f t="shared" ref="D60:L60" si="6">SUM(D57:D59)</f>
        <v>225896054</v>
      </c>
      <c r="E60" s="88">
        <f t="shared" si="6"/>
        <v>91569715</v>
      </c>
      <c r="F60" s="89">
        <f t="shared" si="6"/>
        <v>1139743232</v>
      </c>
      <c r="G60" s="87">
        <f t="shared" si="6"/>
        <v>1057927978</v>
      </c>
      <c r="H60" s="90">
        <f t="shared" si="6"/>
        <v>1057927978</v>
      </c>
      <c r="I60" s="91">
        <f t="shared" si="6"/>
        <v>261922261</v>
      </c>
      <c r="J60" s="92">
        <f t="shared" si="6"/>
        <v>1121174381</v>
      </c>
      <c r="K60" s="87">
        <f t="shared" si="6"/>
        <v>1154280288</v>
      </c>
      <c r="L60" s="88">
        <f t="shared" si="6"/>
        <v>1000712648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299700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299700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-299700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-299700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-299700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-299700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-299700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22707806</v>
      </c>
      <c r="D7" s="29">
        <v>22281974</v>
      </c>
      <c r="E7" s="30">
        <v>19811206</v>
      </c>
      <c r="F7" s="31">
        <v>45235157</v>
      </c>
      <c r="G7" s="29">
        <v>38393828</v>
      </c>
      <c r="H7" s="32">
        <v>38393828</v>
      </c>
      <c r="I7" s="30">
        <v>20064287</v>
      </c>
      <c r="J7" s="33">
        <v>40292761</v>
      </c>
      <c r="K7" s="29">
        <v>42146228</v>
      </c>
      <c r="L7" s="32">
        <v>44000662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7682217</v>
      </c>
      <c r="D26" s="34">
        <v>9337000</v>
      </c>
      <c r="E26" s="37">
        <v>5505001</v>
      </c>
      <c r="F26" s="39">
        <v>3603000</v>
      </c>
      <c r="G26" s="34">
        <v>3603000</v>
      </c>
      <c r="H26" s="37">
        <v>3603000</v>
      </c>
      <c r="I26" s="41">
        <v>3603000</v>
      </c>
      <c r="J26" s="39">
        <v>3319000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30390023</v>
      </c>
      <c r="D33" s="52">
        <f t="shared" ref="D33:L33" si="0">SUM(D6:D20)+SUM(D22:D32)</f>
        <v>31618974</v>
      </c>
      <c r="E33" s="53">
        <f t="shared" si="0"/>
        <v>25316207</v>
      </c>
      <c r="F33" s="54">
        <f t="shared" si="0"/>
        <v>48838157</v>
      </c>
      <c r="G33" s="52">
        <f t="shared" si="0"/>
        <v>41996828</v>
      </c>
      <c r="H33" s="55">
        <f t="shared" si="0"/>
        <v>41996828</v>
      </c>
      <c r="I33" s="56">
        <f t="shared" si="0"/>
        <v>23667287</v>
      </c>
      <c r="J33" s="57">
        <f t="shared" si="0"/>
        <v>43611761</v>
      </c>
      <c r="K33" s="52">
        <f t="shared" si="0"/>
        <v>42146228</v>
      </c>
      <c r="L33" s="53">
        <f t="shared" si="0"/>
        <v>44000662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78169852</v>
      </c>
      <c r="D35" s="34">
        <v>79335536</v>
      </c>
      <c r="E35" s="37">
        <v>88886754</v>
      </c>
      <c r="F35" s="38">
        <v>109835389</v>
      </c>
      <c r="G35" s="34">
        <v>105660107</v>
      </c>
      <c r="H35" s="40">
        <v>105660107</v>
      </c>
      <c r="I35" s="41">
        <v>90513367</v>
      </c>
      <c r="J35" s="39">
        <v>101808963</v>
      </c>
      <c r="K35" s="34">
        <v>106492173</v>
      </c>
      <c r="L35" s="37">
        <v>111177827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12867586</v>
      </c>
      <c r="D38" s="34">
        <v>45624171</v>
      </c>
      <c r="E38" s="37">
        <v>32494054</v>
      </c>
      <c r="F38" s="39">
        <v>11900000</v>
      </c>
      <c r="G38" s="34">
        <v>12238881</v>
      </c>
      <c r="H38" s="37">
        <v>12238881</v>
      </c>
      <c r="I38" s="41">
        <v>10043126</v>
      </c>
      <c r="J38" s="39">
        <v>7600000</v>
      </c>
      <c r="K38" s="34">
        <v>7949200</v>
      </c>
      <c r="L38" s="37">
        <v>8291023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15600000</v>
      </c>
      <c r="G39" s="34">
        <v>12600000</v>
      </c>
      <c r="H39" s="40">
        <v>12600000</v>
      </c>
      <c r="I39" s="41">
        <v>0</v>
      </c>
      <c r="J39" s="39">
        <v>15600000</v>
      </c>
      <c r="K39" s="34">
        <v>16317600</v>
      </c>
      <c r="L39" s="37">
        <v>17035574</v>
      </c>
    </row>
    <row r="40" spans="1:12" x14ac:dyDescent="0.25">
      <c r="A40" s="28" t="s">
        <v>56</v>
      </c>
      <c r="B40" s="21" t="s">
        <v>19</v>
      </c>
      <c r="C40" s="34">
        <v>91482956</v>
      </c>
      <c r="D40" s="34">
        <v>1749964</v>
      </c>
      <c r="E40" s="37">
        <v>62092067</v>
      </c>
      <c r="F40" s="39">
        <v>100791878</v>
      </c>
      <c r="G40" s="34">
        <v>56959603</v>
      </c>
      <c r="H40" s="37">
        <v>56959603</v>
      </c>
      <c r="I40" s="41">
        <v>61945995</v>
      </c>
      <c r="J40" s="39">
        <v>130258699</v>
      </c>
      <c r="K40" s="34">
        <v>136250599</v>
      </c>
      <c r="L40" s="37">
        <v>142245627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63904579</v>
      </c>
      <c r="D42" s="34">
        <v>78058640</v>
      </c>
      <c r="E42" s="37">
        <v>97363597</v>
      </c>
      <c r="F42" s="38">
        <v>98588414</v>
      </c>
      <c r="G42" s="34">
        <v>121718533</v>
      </c>
      <c r="H42" s="40">
        <v>121718533</v>
      </c>
      <c r="I42" s="41">
        <v>104196206</v>
      </c>
      <c r="J42" s="39">
        <v>103968000</v>
      </c>
      <c r="K42" s="34">
        <v>102920660</v>
      </c>
      <c r="L42" s="37">
        <v>107450617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2369744</v>
      </c>
      <c r="D45" s="34">
        <v>23667145</v>
      </c>
      <c r="E45" s="37">
        <v>37003992</v>
      </c>
      <c r="F45" s="39">
        <v>2041400</v>
      </c>
      <c r="G45" s="34">
        <v>5678433</v>
      </c>
      <c r="H45" s="37">
        <v>5678433</v>
      </c>
      <c r="I45" s="41">
        <v>25026822</v>
      </c>
      <c r="J45" s="39">
        <v>41684622</v>
      </c>
      <c r="K45" s="34">
        <v>43233923</v>
      </c>
      <c r="L45" s="37">
        <v>45136216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42949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248794717</v>
      </c>
      <c r="D48" s="52">
        <f t="shared" ref="D48:L48" si="1">SUM(D35:D47)</f>
        <v>228435456</v>
      </c>
      <c r="E48" s="53">
        <f t="shared" si="1"/>
        <v>317883413</v>
      </c>
      <c r="F48" s="54">
        <f t="shared" si="1"/>
        <v>338757081</v>
      </c>
      <c r="G48" s="52">
        <f t="shared" si="1"/>
        <v>314855557</v>
      </c>
      <c r="H48" s="53">
        <f t="shared" si="1"/>
        <v>314855557</v>
      </c>
      <c r="I48" s="56">
        <f t="shared" si="1"/>
        <v>291725516</v>
      </c>
      <c r="J48" s="57">
        <f t="shared" si="1"/>
        <v>400920284</v>
      </c>
      <c r="K48" s="52">
        <f t="shared" si="1"/>
        <v>413164155</v>
      </c>
      <c r="L48" s="53">
        <f t="shared" si="1"/>
        <v>431336884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-218404694</v>
      </c>
      <c r="D49" s="61">
        <f t="shared" si="2"/>
        <v>-196816482</v>
      </c>
      <c r="E49" s="62">
        <f t="shared" si="2"/>
        <v>-292567206</v>
      </c>
      <c r="F49" s="63">
        <f t="shared" si="2"/>
        <v>-289918924</v>
      </c>
      <c r="G49" s="61">
        <f t="shared" si="2"/>
        <v>-272858729</v>
      </c>
      <c r="H49" s="62">
        <f t="shared" si="2"/>
        <v>-272858729</v>
      </c>
      <c r="I49" s="64">
        <f t="shared" si="2"/>
        <v>-268058229</v>
      </c>
      <c r="J49" s="65">
        <f t="shared" si="2"/>
        <v>-357308523</v>
      </c>
      <c r="K49" s="61">
        <f t="shared" si="2"/>
        <v>-371017927</v>
      </c>
      <c r="L49" s="62">
        <f t="shared" si="2"/>
        <v>-387336222</v>
      </c>
    </row>
    <row r="50" spans="1:12" x14ac:dyDescent="0.25">
      <c r="A50" s="66" t="s">
        <v>65</v>
      </c>
      <c r="B50" s="21" t="s">
        <v>66</v>
      </c>
      <c r="C50" s="34">
        <v>645779516</v>
      </c>
      <c r="D50" s="34">
        <v>548680587</v>
      </c>
      <c r="E50" s="37">
        <v>507320211</v>
      </c>
      <c r="F50" s="39">
        <v>109000000</v>
      </c>
      <c r="G50" s="34">
        <v>81240000</v>
      </c>
      <c r="H50" s="37">
        <v>81240000</v>
      </c>
      <c r="I50" s="41">
        <v>81240000</v>
      </c>
      <c r="J50" s="39">
        <v>90000000</v>
      </c>
      <c r="K50" s="34">
        <v>95000000</v>
      </c>
      <c r="L50" s="37">
        <v>99750000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1396610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427374822</v>
      </c>
      <c r="D52" s="68">
        <f t="shared" si="3"/>
        <v>351864105</v>
      </c>
      <c r="E52" s="69">
        <f t="shared" si="3"/>
        <v>216149615</v>
      </c>
      <c r="F52" s="70">
        <f t="shared" si="3"/>
        <v>-180918924</v>
      </c>
      <c r="G52" s="68">
        <f t="shared" si="3"/>
        <v>-191618729</v>
      </c>
      <c r="H52" s="69">
        <f t="shared" si="3"/>
        <v>-191618729</v>
      </c>
      <c r="I52" s="71">
        <f t="shared" si="3"/>
        <v>-186818229</v>
      </c>
      <c r="J52" s="72">
        <f t="shared" si="3"/>
        <v>-267308523</v>
      </c>
      <c r="K52" s="68">
        <f t="shared" si="3"/>
        <v>-276017927</v>
      </c>
      <c r="L52" s="69">
        <f t="shared" si="3"/>
        <v>-287586222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427374822</v>
      </c>
      <c r="D54" s="79">
        <f t="shared" ref="D54:L54" si="4">+D52-D53</f>
        <v>351864105</v>
      </c>
      <c r="E54" s="80">
        <f t="shared" si="4"/>
        <v>216149615</v>
      </c>
      <c r="F54" s="81">
        <f t="shared" si="4"/>
        <v>-180918924</v>
      </c>
      <c r="G54" s="79">
        <f t="shared" si="4"/>
        <v>-191618729</v>
      </c>
      <c r="H54" s="80">
        <f t="shared" si="4"/>
        <v>-191618729</v>
      </c>
      <c r="I54" s="82">
        <f t="shared" si="4"/>
        <v>-186818229</v>
      </c>
      <c r="J54" s="83">
        <f t="shared" si="4"/>
        <v>-267308523</v>
      </c>
      <c r="K54" s="79">
        <f t="shared" si="4"/>
        <v>-276017927</v>
      </c>
      <c r="L54" s="80">
        <f t="shared" si="4"/>
        <v>-287586222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427374822</v>
      </c>
      <c r="D57" s="68">
        <f t="shared" ref="D57:L57" si="5">SUM(D54:D56)</f>
        <v>351864105</v>
      </c>
      <c r="E57" s="69">
        <f t="shared" si="5"/>
        <v>216149615</v>
      </c>
      <c r="F57" s="70">
        <f t="shared" si="5"/>
        <v>-180918924</v>
      </c>
      <c r="G57" s="68">
        <f t="shared" si="5"/>
        <v>-191618729</v>
      </c>
      <c r="H57" s="69">
        <f t="shared" si="5"/>
        <v>-191618729</v>
      </c>
      <c r="I57" s="71">
        <f t="shared" si="5"/>
        <v>-186818229</v>
      </c>
      <c r="J57" s="72">
        <f t="shared" si="5"/>
        <v>-267308523</v>
      </c>
      <c r="K57" s="68">
        <f t="shared" si="5"/>
        <v>-276017927</v>
      </c>
      <c r="L57" s="69">
        <f t="shared" si="5"/>
        <v>-287586222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427374822</v>
      </c>
      <c r="D60" s="87">
        <f t="shared" ref="D60:L60" si="6">SUM(D57:D59)</f>
        <v>351864105</v>
      </c>
      <c r="E60" s="88">
        <f t="shared" si="6"/>
        <v>216149615</v>
      </c>
      <c r="F60" s="89">
        <f t="shared" si="6"/>
        <v>-180918924</v>
      </c>
      <c r="G60" s="87">
        <f t="shared" si="6"/>
        <v>-191618729</v>
      </c>
      <c r="H60" s="90">
        <f t="shared" si="6"/>
        <v>-191618729</v>
      </c>
      <c r="I60" s="91">
        <f t="shared" si="6"/>
        <v>-186818229</v>
      </c>
      <c r="J60" s="92">
        <f t="shared" si="6"/>
        <v>-267308523</v>
      </c>
      <c r="K60" s="87">
        <f t="shared" si="6"/>
        <v>-276017927</v>
      </c>
      <c r="L60" s="88">
        <f t="shared" si="6"/>
        <v>-287586222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1059677641</v>
      </c>
      <c r="D7" s="29">
        <v>1145910961</v>
      </c>
      <c r="E7" s="30">
        <v>1316837904</v>
      </c>
      <c r="F7" s="31">
        <v>1439110204</v>
      </c>
      <c r="G7" s="29">
        <v>1439110204</v>
      </c>
      <c r="H7" s="32">
        <v>1439110204</v>
      </c>
      <c r="I7" s="30">
        <v>1772790927</v>
      </c>
      <c r="J7" s="33">
        <v>1645062718</v>
      </c>
      <c r="K7" s="29">
        <v>1775669518</v>
      </c>
      <c r="L7" s="32">
        <v>1954834574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178361486</v>
      </c>
      <c r="D13" s="29">
        <v>300991538</v>
      </c>
      <c r="E13" s="30">
        <v>375479382</v>
      </c>
      <c r="F13" s="31">
        <v>331164364</v>
      </c>
      <c r="G13" s="29">
        <v>331164364</v>
      </c>
      <c r="H13" s="32">
        <v>331164364</v>
      </c>
      <c r="I13" s="30">
        <v>423267592</v>
      </c>
      <c r="J13" s="33">
        <v>404731505</v>
      </c>
      <c r="K13" s="29">
        <v>392589560</v>
      </c>
      <c r="L13" s="32">
        <v>380811873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229896263</v>
      </c>
      <c r="D26" s="34">
        <v>319284062</v>
      </c>
      <c r="E26" s="37">
        <v>353064343</v>
      </c>
      <c r="F26" s="39">
        <v>379016510</v>
      </c>
      <c r="G26" s="34">
        <v>379016510</v>
      </c>
      <c r="H26" s="37">
        <v>379016510</v>
      </c>
      <c r="I26" s="41">
        <v>378998228</v>
      </c>
      <c r="J26" s="39">
        <v>514960260</v>
      </c>
      <c r="K26" s="34">
        <v>546891200</v>
      </c>
      <c r="L26" s="37">
        <v>571622220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1287837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1467935390</v>
      </c>
      <c r="D33" s="52">
        <f t="shared" ref="D33:L33" si="0">SUM(D6:D20)+SUM(D22:D32)</f>
        <v>1766186561</v>
      </c>
      <c r="E33" s="53">
        <f t="shared" si="0"/>
        <v>2046669466</v>
      </c>
      <c r="F33" s="54">
        <f t="shared" si="0"/>
        <v>2149291078</v>
      </c>
      <c r="G33" s="52">
        <f t="shared" si="0"/>
        <v>2149291078</v>
      </c>
      <c r="H33" s="55">
        <f t="shared" si="0"/>
        <v>2149291078</v>
      </c>
      <c r="I33" s="56">
        <f t="shared" si="0"/>
        <v>2575056747</v>
      </c>
      <c r="J33" s="57">
        <f t="shared" si="0"/>
        <v>2564754483</v>
      </c>
      <c r="K33" s="52">
        <f t="shared" si="0"/>
        <v>2715150278</v>
      </c>
      <c r="L33" s="53">
        <f t="shared" si="0"/>
        <v>2907268667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128532312</v>
      </c>
      <c r="D35" s="34">
        <v>129735045</v>
      </c>
      <c r="E35" s="37">
        <v>144636644</v>
      </c>
      <c r="F35" s="38">
        <v>127995281</v>
      </c>
      <c r="G35" s="34">
        <v>127995281</v>
      </c>
      <c r="H35" s="40">
        <v>127995281</v>
      </c>
      <c r="I35" s="41">
        <v>151373450</v>
      </c>
      <c r="J35" s="39">
        <v>141227748</v>
      </c>
      <c r="K35" s="34">
        <v>139156157</v>
      </c>
      <c r="L35" s="37">
        <v>144712071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845582230</v>
      </c>
      <c r="D38" s="34">
        <v>828991830</v>
      </c>
      <c r="E38" s="37">
        <v>932744215</v>
      </c>
      <c r="F38" s="39">
        <v>525948351</v>
      </c>
      <c r="G38" s="34">
        <v>537544142</v>
      </c>
      <c r="H38" s="37">
        <v>537544142</v>
      </c>
      <c r="I38" s="41">
        <v>1021477566</v>
      </c>
      <c r="J38" s="39">
        <v>563907414</v>
      </c>
      <c r="K38" s="34">
        <v>589649850</v>
      </c>
      <c r="L38" s="37">
        <v>615639243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826796867</v>
      </c>
      <c r="E39" s="37">
        <v>225658090</v>
      </c>
      <c r="F39" s="38">
        <v>1272316650</v>
      </c>
      <c r="G39" s="34">
        <v>1004992316</v>
      </c>
      <c r="H39" s="40">
        <v>1004992316</v>
      </c>
      <c r="I39" s="41">
        <v>982421039</v>
      </c>
      <c r="J39" s="39">
        <v>1248957190</v>
      </c>
      <c r="K39" s="34">
        <v>1224822802</v>
      </c>
      <c r="L39" s="37">
        <v>1194113274</v>
      </c>
    </row>
    <row r="40" spans="1:12" x14ac:dyDescent="0.25">
      <c r="A40" s="28" t="s">
        <v>56</v>
      </c>
      <c r="B40" s="21" t="s">
        <v>19</v>
      </c>
      <c r="C40" s="34">
        <v>95343408</v>
      </c>
      <c r="D40" s="34">
        <v>85866757</v>
      </c>
      <c r="E40" s="37">
        <v>99387992</v>
      </c>
      <c r="F40" s="39">
        <v>46138625</v>
      </c>
      <c r="G40" s="34">
        <v>89563780</v>
      </c>
      <c r="H40" s="37">
        <v>89563780</v>
      </c>
      <c r="I40" s="41">
        <v>114977090</v>
      </c>
      <c r="J40" s="39">
        <v>94041969</v>
      </c>
      <c r="K40" s="34">
        <v>98744068</v>
      </c>
      <c r="L40" s="37">
        <v>103681270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85162618</v>
      </c>
      <c r="F41" s="38">
        <v>0</v>
      </c>
      <c r="G41" s="34">
        <v>0</v>
      </c>
      <c r="H41" s="40">
        <v>0</v>
      </c>
      <c r="I41" s="41">
        <v>114404013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94619016</v>
      </c>
      <c r="D42" s="34">
        <v>53918459</v>
      </c>
      <c r="E42" s="37">
        <v>47050963</v>
      </c>
      <c r="F42" s="38">
        <v>59748875</v>
      </c>
      <c r="G42" s="34">
        <v>67666308</v>
      </c>
      <c r="H42" s="40">
        <v>67666308</v>
      </c>
      <c r="I42" s="41">
        <v>99576351</v>
      </c>
      <c r="J42" s="39">
        <v>98081927</v>
      </c>
      <c r="K42" s="34">
        <v>79463353</v>
      </c>
      <c r="L42" s="37">
        <v>83680971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69752584</v>
      </c>
      <c r="D44" s="34">
        <v>194527802</v>
      </c>
      <c r="E44" s="37">
        <v>600753875</v>
      </c>
      <c r="F44" s="38">
        <v>0</v>
      </c>
      <c r="G44" s="34">
        <v>0</v>
      </c>
      <c r="H44" s="40">
        <v>0</v>
      </c>
      <c r="I44" s="41">
        <v>277829923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6695957</v>
      </c>
      <c r="D45" s="34">
        <v>10442432</v>
      </c>
      <c r="E45" s="37">
        <v>8074419</v>
      </c>
      <c r="F45" s="39">
        <v>8721886</v>
      </c>
      <c r="G45" s="34">
        <v>12950151</v>
      </c>
      <c r="H45" s="37">
        <v>12950151</v>
      </c>
      <c r="I45" s="41">
        <v>7080062</v>
      </c>
      <c r="J45" s="39">
        <v>17640880</v>
      </c>
      <c r="K45" s="34">
        <v>18770642</v>
      </c>
      <c r="L45" s="37">
        <v>19862897</v>
      </c>
    </row>
    <row r="46" spans="1:12" x14ac:dyDescent="0.25">
      <c r="A46" s="28" t="s">
        <v>61</v>
      </c>
      <c r="B46" s="21" t="s">
        <v>19</v>
      </c>
      <c r="C46" s="34">
        <v>65578391</v>
      </c>
      <c r="D46" s="34">
        <v>1214385</v>
      </c>
      <c r="E46" s="37">
        <v>762899</v>
      </c>
      <c r="F46" s="38">
        <v>0</v>
      </c>
      <c r="G46" s="34">
        <v>0</v>
      </c>
      <c r="H46" s="37">
        <v>0</v>
      </c>
      <c r="I46" s="41">
        <v>1397852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49464776</v>
      </c>
      <c r="F47" s="39">
        <v>371700000</v>
      </c>
      <c r="G47" s="34">
        <v>371700000</v>
      </c>
      <c r="H47" s="37">
        <v>371700000</v>
      </c>
      <c r="I47" s="41">
        <v>253989328</v>
      </c>
      <c r="J47" s="39">
        <v>399427451</v>
      </c>
      <c r="K47" s="34">
        <v>417670084</v>
      </c>
      <c r="L47" s="37">
        <v>436346889</v>
      </c>
    </row>
    <row r="48" spans="1:12" x14ac:dyDescent="0.25">
      <c r="A48" s="60" t="s">
        <v>63</v>
      </c>
      <c r="B48" s="51" t="s">
        <v>19</v>
      </c>
      <c r="C48" s="52">
        <f>SUM(C35:C47)</f>
        <v>1306103898</v>
      </c>
      <c r="D48" s="52">
        <f t="shared" ref="D48:L48" si="1">SUM(D35:D47)</f>
        <v>2131493577</v>
      </c>
      <c r="E48" s="53">
        <f t="shared" si="1"/>
        <v>2193696491</v>
      </c>
      <c r="F48" s="54">
        <f t="shared" si="1"/>
        <v>2412569668</v>
      </c>
      <c r="G48" s="52">
        <f t="shared" si="1"/>
        <v>2212411978</v>
      </c>
      <c r="H48" s="53">
        <f t="shared" si="1"/>
        <v>2212411978</v>
      </c>
      <c r="I48" s="56">
        <f t="shared" si="1"/>
        <v>3024526674</v>
      </c>
      <c r="J48" s="57">
        <f t="shared" si="1"/>
        <v>2563284579</v>
      </c>
      <c r="K48" s="52">
        <f t="shared" si="1"/>
        <v>2568276956</v>
      </c>
      <c r="L48" s="53">
        <f t="shared" si="1"/>
        <v>2598036615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161831492</v>
      </c>
      <c r="D49" s="61">
        <f t="shared" si="2"/>
        <v>-365307016</v>
      </c>
      <c r="E49" s="62">
        <f t="shared" si="2"/>
        <v>-147027025</v>
      </c>
      <c r="F49" s="63">
        <f t="shared" si="2"/>
        <v>-263278590</v>
      </c>
      <c r="G49" s="61">
        <f t="shared" si="2"/>
        <v>-63120900</v>
      </c>
      <c r="H49" s="62">
        <f t="shared" si="2"/>
        <v>-63120900</v>
      </c>
      <c r="I49" s="64">
        <f t="shared" si="2"/>
        <v>-449469927</v>
      </c>
      <c r="J49" s="65">
        <f t="shared" si="2"/>
        <v>1469904</v>
      </c>
      <c r="K49" s="61">
        <f t="shared" si="2"/>
        <v>146873322</v>
      </c>
      <c r="L49" s="62">
        <f t="shared" si="2"/>
        <v>309232052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161831492</v>
      </c>
      <c r="D52" s="68">
        <f t="shared" si="3"/>
        <v>-365307016</v>
      </c>
      <c r="E52" s="69">
        <f t="shared" si="3"/>
        <v>-147027025</v>
      </c>
      <c r="F52" s="70">
        <f t="shared" si="3"/>
        <v>-263278590</v>
      </c>
      <c r="G52" s="68">
        <f t="shared" si="3"/>
        <v>-63120900</v>
      </c>
      <c r="H52" s="69">
        <f t="shared" si="3"/>
        <v>-63120900</v>
      </c>
      <c r="I52" s="71">
        <f t="shared" si="3"/>
        <v>-449469927</v>
      </c>
      <c r="J52" s="72">
        <f t="shared" si="3"/>
        <v>1469904</v>
      </c>
      <c r="K52" s="68">
        <f t="shared" si="3"/>
        <v>146873322</v>
      </c>
      <c r="L52" s="69">
        <f t="shared" si="3"/>
        <v>309232052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161831492</v>
      </c>
      <c r="D54" s="79">
        <f t="shared" ref="D54:L54" si="4">+D52-D53</f>
        <v>-365307016</v>
      </c>
      <c r="E54" s="80">
        <f t="shared" si="4"/>
        <v>-147027025</v>
      </c>
      <c r="F54" s="81">
        <f t="shared" si="4"/>
        <v>-263278590</v>
      </c>
      <c r="G54" s="79">
        <f t="shared" si="4"/>
        <v>-63120900</v>
      </c>
      <c r="H54" s="80">
        <f t="shared" si="4"/>
        <v>-63120900</v>
      </c>
      <c r="I54" s="82">
        <f t="shared" si="4"/>
        <v>-449469927</v>
      </c>
      <c r="J54" s="83">
        <f t="shared" si="4"/>
        <v>1469904</v>
      </c>
      <c r="K54" s="79">
        <f t="shared" si="4"/>
        <v>146873322</v>
      </c>
      <c r="L54" s="80">
        <f t="shared" si="4"/>
        <v>309232052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161831492</v>
      </c>
      <c r="D57" s="68">
        <f t="shared" ref="D57:L57" si="5">SUM(D54:D56)</f>
        <v>-365307016</v>
      </c>
      <c r="E57" s="69">
        <f t="shared" si="5"/>
        <v>-147027025</v>
      </c>
      <c r="F57" s="70">
        <f t="shared" si="5"/>
        <v>-263278590</v>
      </c>
      <c r="G57" s="68">
        <f t="shared" si="5"/>
        <v>-63120900</v>
      </c>
      <c r="H57" s="69">
        <f t="shared" si="5"/>
        <v>-63120900</v>
      </c>
      <c r="I57" s="71">
        <f t="shared" si="5"/>
        <v>-449469927</v>
      </c>
      <c r="J57" s="72">
        <f t="shared" si="5"/>
        <v>1469904</v>
      </c>
      <c r="K57" s="68">
        <f t="shared" si="5"/>
        <v>146873322</v>
      </c>
      <c r="L57" s="69">
        <f t="shared" si="5"/>
        <v>309232052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161831492</v>
      </c>
      <c r="D60" s="87">
        <f t="shared" ref="D60:L60" si="6">SUM(D57:D59)</f>
        <v>-365307016</v>
      </c>
      <c r="E60" s="88">
        <f t="shared" si="6"/>
        <v>-147027025</v>
      </c>
      <c r="F60" s="89">
        <f t="shared" si="6"/>
        <v>-263278590</v>
      </c>
      <c r="G60" s="87">
        <f t="shared" si="6"/>
        <v>-63120900</v>
      </c>
      <c r="H60" s="90">
        <f t="shared" si="6"/>
        <v>-63120900</v>
      </c>
      <c r="I60" s="91">
        <f t="shared" si="6"/>
        <v>-449469927</v>
      </c>
      <c r="J60" s="92">
        <f t="shared" si="6"/>
        <v>1469904</v>
      </c>
      <c r="K60" s="87">
        <f t="shared" si="6"/>
        <v>146873322</v>
      </c>
      <c r="L60" s="88">
        <f t="shared" si="6"/>
        <v>309232052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11520807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18430376</v>
      </c>
      <c r="K7" s="29">
        <v>19259743</v>
      </c>
      <c r="L7" s="32">
        <v>19741237</v>
      </c>
    </row>
    <row r="8" spans="1:12" x14ac:dyDescent="0.25">
      <c r="A8" s="28" t="s">
        <v>24</v>
      </c>
      <c r="B8" s="21" t="s">
        <v>22</v>
      </c>
      <c r="C8" s="29">
        <v>1739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-437346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5772872</v>
      </c>
      <c r="K13" s="29">
        <v>6032651</v>
      </c>
      <c r="L13" s="32">
        <v>6183467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13417136</v>
      </c>
      <c r="K26" s="34">
        <v>14007490</v>
      </c>
      <c r="L26" s="37">
        <v>14637827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11085200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37620384</v>
      </c>
      <c r="K33" s="52">
        <f t="shared" si="0"/>
        <v>39299884</v>
      </c>
      <c r="L33" s="53">
        <f t="shared" si="0"/>
        <v>40562531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539862</v>
      </c>
      <c r="G35" s="34">
        <v>539862</v>
      </c>
      <c r="H35" s="40">
        <v>539862</v>
      </c>
      <c r="I35" s="41">
        <v>0</v>
      </c>
      <c r="J35" s="39">
        <v>432106</v>
      </c>
      <c r="K35" s="34">
        <v>451551</v>
      </c>
      <c r="L35" s="37">
        <v>462840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5553203</v>
      </c>
      <c r="D38" s="34">
        <v>-10947803</v>
      </c>
      <c r="E38" s="37">
        <v>9117524</v>
      </c>
      <c r="F38" s="39">
        <v>10490000</v>
      </c>
      <c r="G38" s="34">
        <v>6516310</v>
      </c>
      <c r="H38" s="37">
        <v>6516310</v>
      </c>
      <c r="I38" s="41">
        <v>10936907</v>
      </c>
      <c r="J38" s="39">
        <v>2300000</v>
      </c>
      <c r="K38" s="34">
        <v>2403500</v>
      </c>
      <c r="L38" s="37">
        <v>2463588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2429050</v>
      </c>
      <c r="G40" s="34">
        <v>2429050</v>
      </c>
      <c r="H40" s="37">
        <v>2429050</v>
      </c>
      <c r="I40" s="41">
        <v>-33984</v>
      </c>
      <c r="J40" s="39">
        <v>1535928</v>
      </c>
      <c r="K40" s="34">
        <v>1605045</v>
      </c>
      <c r="L40" s="37">
        <v>1645171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1403270</v>
      </c>
      <c r="D42" s="34">
        <v>1750619</v>
      </c>
      <c r="E42" s="37">
        <v>559498</v>
      </c>
      <c r="F42" s="38">
        <v>104900</v>
      </c>
      <c r="G42" s="34">
        <v>0</v>
      </c>
      <c r="H42" s="40">
        <v>0</v>
      </c>
      <c r="I42" s="41">
        <v>71725</v>
      </c>
      <c r="J42" s="39">
        <v>1300000</v>
      </c>
      <c r="K42" s="34">
        <v>1358500</v>
      </c>
      <c r="L42" s="37">
        <v>1392463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2318350</v>
      </c>
      <c r="D45" s="34">
        <v>6951503</v>
      </c>
      <c r="E45" s="37">
        <v>7617716</v>
      </c>
      <c r="F45" s="39">
        <v>2404148</v>
      </c>
      <c r="G45" s="34">
        <v>2824756</v>
      </c>
      <c r="H45" s="37">
        <v>2824756</v>
      </c>
      <c r="I45" s="41">
        <v>9924216</v>
      </c>
      <c r="J45" s="39">
        <v>1900000</v>
      </c>
      <c r="K45" s="34">
        <v>1985500</v>
      </c>
      <c r="L45" s="37">
        <v>2035138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9274823</v>
      </c>
      <c r="D48" s="52">
        <f t="shared" ref="D48:L48" si="1">SUM(D35:D47)</f>
        <v>-2245681</v>
      </c>
      <c r="E48" s="53">
        <f t="shared" si="1"/>
        <v>17294738</v>
      </c>
      <c r="F48" s="54">
        <f t="shared" si="1"/>
        <v>15967960</v>
      </c>
      <c r="G48" s="52">
        <f t="shared" si="1"/>
        <v>12309978</v>
      </c>
      <c r="H48" s="53">
        <f t="shared" si="1"/>
        <v>12309978</v>
      </c>
      <c r="I48" s="56">
        <f t="shared" si="1"/>
        <v>20898864</v>
      </c>
      <c r="J48" s="57">
        <f t="shared" si="1"/>
        <v>7468034</v>
      </c>
      <c r="K48" s="52">
        <f t="shared" si="1"/>
        <v>7804096</v>
      </c>
      <c r="L48" s="53">
        <f t="shared" si="1"/>
        <v>7999200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1810377</v>
      </c>
      <c r="D49" s="61">
        <f t="shared" si="2"/>
        <v>2245681</v>
      </c>
      <c r="E49" s="62">
        <f t="shared" si="2"/>
        <v>-17294738</v>
      </c>
      <c r="F49" s="63">
        <f t="shared" si="2"/>
        <v>-15967960</v>
      </c>
      <c r="G49" s="61">
        <f t="shared" si="2"/>
        <v>-12309978</v>
      </c>
      <c r="H49" s="62">
        <f t="shared" si="2"/>
        <v>-12309978</v>
      </c>
      <c r="I49" s="64">
        <f t="shared" si="2"/>
        <v>-20898864</v>
      </c>
      <c r="J49" s="65">
        <f t="shared" si="2"/>
        <v>30152350</v>
      </c>
      <c r="K49" s="61">
        <f t="shared" si="2"/>
        <v>31495788</v>
      </c>
      <c r="L49" s="62">
        <f t="shared" si="2"/>
        <v>32563331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15287000</v>
      </c>
      <c r="G50" s="34">
        <v>15287000</v>
      </c>
      <c r="H50" s="37">
        <v>15287000</v>
      </c>
      <c r="I50" s="41">
        <v>0</v>
      </c>
      <c r="J50" s="39">
        <v>23285000</v>
      </c>
      <c r="K50" s="34">
        <v>23000000</v>
      </c>
      <c r="L50" s="37">
        <v>23250000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5009000</v>
      </c>
      <c r="K51" s="34">
        <v>5234405</v>
      </c>
      <c r="L51" s="37">
        <v>5365265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1810377</v>
      </c>
      <c r="D52" s="68">
        <f t="shared" si="3"/>
        <v>2245681</v>
      </c>
      <c r="E52" s="69">
        <f t="shared" si="3"/>
        <v>-17294738</v>
      </c>
      <c r="F52" s="70">
        <f t="shared" si="3"/>
        <v>-680960</v>
      </c>
      <c r="G52" s="68">
        <f t="shared" si="3"/>
        <v>2977022</v>
      </c>
      <c r="H52" s="69">
        <f t="shared" si="3"/>
        <v>2977022</v>
      </c>
      <c r="I52" s="71">
        <f t="shared" si="3"/>
        <v>-20898864</v>
      </c>
      <c r="J52" s="72">
        <f t="shared" si="3"/>
        <v>58446350</v>
      </c>
      <c r="K52" s="68">
        <f t="shared" si="3"/>
        <v>59730193</v>
      </c>
      <c r="L52" s="69">
        <f t="shared" si="3"/>
        <v>61178596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1810377</v>
      </c>
      <c r="D54" s="79">
        <f t="shared" ref="D54:L54" si="4">+D52-D53</f>
        <v>2245681</v>
      </c>
      <c r="E54" s="80">
        <f t="shared" si="4"/>
        <v>-17294738</v>
      </c>
      <c r="F54" s="81">
        <f t="shared" si="4"/>
        <v>-680960</v>
      </c>
      <c r="G54" s="79">
        <f t="shared" si="4"/>
        <v>2977022</v>
      </c>
      <c r="H54" s="80">
        <f t="shared" si="4"/>
        <v>2977022</v>
      </c>
      <c r="I54" s="82">
        <f t="shared" si="4"/>
        <v>-20898864</v>
      </c>
      <c r="J54" s="83">
        <f t="shared" si="4"/>
        <v>58446350</v>
      </c>
      <c r="K54" s="79">
        <f t="shared" si="4"/>
        <v>59730193</v>
      </c>
      <c r="L54" s="80">
        <f t="shared" si="4"/>
        <v>61178596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1810377</v>
      </c>
      <c r="D57" s="68">
        <f t="shared" ref="D57:L57" si="5">SUM(D54:D56)</f>
        <v>2245681</v>
      </c>
      <c r="E57" s="69">
        <f t="shared" si="5"/>
        <v>-17294738</v>
      </c>
      <c r="F57" s="70">
        <f t="shared" si="5"/>
        <v>-680960</v>
      </c>
      <c r="G57" s="68">
        <f t="shared" si="5"/>
        <v>2977022</v>
      </c>
      <c r="H57" s="69">
        <f t="shared" si="5"/>
        <v>2977022</v>
      </c>
      <c r="I57" s="71">
        <f t="shared" si="5"/>
        <v>-20898864</v>
      </c>
      <c r="J57" s="72">
        <f t="shared" si="5"/>
        <v>58446350</v>
      </c>
      <c r="K57" s="68">
        <f t="shared" si="5"/>
        <v>59730193</v>
      </c>
      <c r="L57" s="69">
        <f t="shared" si="5"/>
        <v>61178596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1810377</v>
      </c>
      <c r="D60" s="87">
        <f t="shared" ref="D60:L60" si="6">SUM(D57:D59)</f>
        <v>2245681</v>
      </c>
      <c r="E60" s="88">
        <f t="shared" si="6"/>
        <v>-17294738</v>
      </c>
      <c r="F60" s="89">
        <f t="shared" si="6"/>
        <v>-680960</v>
      </c>
      <c r="G60" s="87">
        <f t="shared" si="6"/>
        <v>2977022</v>
      </c>
      <c r="H60" s="90">
        <f t="shared" si="6"/>
        <v>2977022</v>
      </c>
      <c r="I60" s="91">
        <f t="shared" si="6"/>
        <v>-20898864</v>
      </c>
      <c r="J60" s="92">
        <f t="shared" si="6"/>
        <v>58446350</v>
      </c>
      <c r="K60" s="87">
        <f t="shared" si="6"/>
        <v>59730193</v>
      </c>
      <c r="L60" s="88">
        <f t="shared" si="6"/>
        <v>61178596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135913954</v>
      </c>
      <c r="F7" s="31">
        <v>58300008</v>
      </c>
      <c r="G7" s="29">
        <v>58300008</v>
      </c>
      <c r="H7" s="32">
        <v>58300008</v>
      </c>
      <c r="I7" s="30">
        <v>104348723</v>
      </c>
      <c r="J7" s="33">
        <v>85908048</v>
      </c>
      <c r="K7" s="29">
        <v>86324135</v>
      </c>
      <c r="L7" s="32">
        <v>89345480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1</v>
      </c>
      <c r="L13" s="32">
        <v>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135913954</v>
      </c>
      <c r="F33" s="54">
        <f t="shared" si="0"/>
        <v>58300008</v>
      </c>
      <c r="G33" s="52">
        <f t="shared" si="0"/>
        <v>58300008</v>
      </c>
      <c r="H33" s="55">
        <f t="shared" si="0"/>
        <v>58300008</v>
      </c>
      <c r="I33" s="56">
        <f t="shared" si="0"/>
        <v>104348723</v>
      </c>
      <c r="J33" s="57">
        <f t="shared" si="0"/>
        <v>85908048</v>
      </c>
      <c r="K33" s="52">
        <f t="shared" si="0"/>
        <v>86324136</v>
      </c>
      <c r="L33" s="53">
        <f t="shared" si="0"/>
        <v>89345481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50835479</v>
      </c>
      <c r="F35" s="38">
        <v>26610252</v>
      </c>
      <c r="G35" s="34">
        <v>26610252</v>
      </c>
      <c r="H35" s="40">
        <v>26610252</v>
      </c>
      <c r="I35" s="41">
        <v>47617218</v>
      </c>
      <c r="J35" s="39">
        <v>16892802</v>
      </c>
      <c r="K35" s="34">
        <v>17094750</v>
      </c>
      <c r="L35" s="37">
        <v>17203000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38061358</v>
      </c>
      <c r="F38" s="39">
        <v>45096912</v>
      </c>
      <c r="G38" s="34">
        <v>45096912</v>
      </c>
      <c r="H38" s="37">
        <v>45096912</v>
      </c>
      <c r="I38" s="41">
        <v>44875205</v>
      </c>
      <c r="J38" s="39">
        <v>57970000</v>
      </c>
      <c r="K38" s="34">
        <v>61100380</v>
      </c>
      <c r="L38" s="37">
        <v>63238893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27560004</v>
      </c>
      <c r="G39" s="34">
        <v>27560004</v>
      </c>
      <c r="H39" s="40">
        <v>27560004</v>
      </c>
      <c r="I39" s="41">
        <v>0</v>
      </c>
      <c r="J39" s="39">
        <v>35622333</v>
      </c>
      <c r="K39" s="34">
        <v>124784398</v>
      </c>
      <c r="L39" s="37">
        <v>132419210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304131</v>
      </c>
      <c r="F42" s="38">
        <v>0</v>
      </c>
      <c r="G42" s="34">
        <v>0</v>
      </c>
      <c r="H42" s="40">
        <v>0</v>
      </c>
      <c r="I42" s="41">
        <v>632475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448176</v>
      </c>
      <c r="G45" s="34">
        <v>448176</v>
      </c>
      <c r="H45" s="37">
        <v>448176</v>
      </c>
      <c r="I45" s="41">
        <v>172351</v>
      </c>
      <c r="J45" s="39">
        <v>100000</v>
      </c>
      <c r="K45" s="34">
        <v>527500</v>
      </c>
      <c r="L45" s="37">
        <v>545963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89200968</v>
      </c>
      <c r="F48" s="54">
        <f t="shared" si="1"/>
        <v>99715344</v>
      </c>
      <c r="G48" s="52">
        <f t="shared" si="1"/>
        <v>99715344</v>
      </c>
      <c r="H48" s="53">
        <f t="shared" si="1"/>
        <v>99715344</v>
      </c>
      <c r="I48" s="56">
        <f t="shared" si="1"/>
        <v>93297249</v>
      </c>
      <c r="J48" s="57">
        <f t="shared" si="1"/>
        <v>110585135</v>
      </c>
      <c r="K48" s="52">
        <f t="shared" si="1"/>
        <v>203507028</v>
      </c>
      <c r="L48" s="53">
        <f t="shared" si="1"/>
        <v>213407066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46712986</v>
      </c>
      <c r="F49" s="63">
        <f t="shared" si="2"/>
        <v>-41415336</v>
      </c>
      <c r="G49" s="61">
        <f t="shared" si="2"/>
        <v>-41415336</v>
      </c>
      <c r="H49" s="62">
        <f t="shared" si="2"/>
        <v>-41415336</v>
      </c>
      <c r="I49" s="64">
        <f t="shared" si="2"/>
        <v>11051474</v>
      </c>
      <c r="J49" s="65">
        <f t="shared" si="2"/>
        <v>-24677087</v>
      </c>
      <c r="K49" s="61">
        <f t="shared" si="2"/>
        <v>-117182892</v>
      </c>
      <c r="L49" s="62">
        <f t="shared" si="2"/>
        <v>-124061585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47982356</v>
      </c>
      <c r="F50" s="39">
        <v>37259460</v>
      </c>
      <c r="G50" s="34">
        <v>37259460</v>
      </c>
      <c r="H50" s="37">
        <v>37259460</v>
      </c>
      <c r="I50" s="41">
        <v>18059675</v>
      </c>
      <c r="J50" s="39">
        <v>18672000</v>
      </c>
      <c r="K50" s="34">
        <v>22393000</v>
      </c>
      <c r="L50" s="37">
        <v>21513000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94695342</v>
      </c>
      <c r="F52" s="70">
        <f t="shared" si="3"/>
        <v>-4155876</v>
      </c>
      <c r="G52" s="68">
        <f t="shared" si="3"/>
        <v>-4155876</v>
      </c>
      <c r="H52" s="69">
        <f t="shared" si="3"/>
        <v>-4155876</v>
      </c>
      <c r="I52" s="71">
        <f t="shared" si="3"/>
        <v>29111149</v>
      </c>
      <c r="J52" s="72">
        <f t="shared" si="3"/>
        <v>-6005087</v>
      </c>
      <c r="K52" s="68">
        <f t="shared" si="3"/>
        <v>-94789892</v>
      </c>
      <c r="L52" s="69">
        <f t="shared" si="3"/>
        <v>-102548585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94695342</v>
      </c>
      <c r="F54" s="81">
        <f t="shared" si="4"/>
        <v>-4155876</v>
      </c>
      <c r="G54" s="79">
        <f t="shared" si="4"/>
        <v>-4155876</v>
      </c>
      <c r="H54" s="80">
        <f t="shared" si="4"/>
        <v>-4155876</v>
      </c>
      <c r="I54" s="82">
        <f t="shared" si="4"/>
        <v>29111149</v>
      </c>
      <c r="J54" s="83">
        <f t="shared" si="4"/>
        <v>-6005087</v>
      </c>
      <c r="K54" s="79">
        <f t="shared" si="4"/>
        <v>-94789892</v>
      </c>
      <c r="L54" s="80">
        <f t="shared" si="4"/>
        <v>-102548585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94695342</v>
      </c>
      <c r="F57" s="70">
        <f t="shared" si="5"/>
        <v>-4155876</v>
      </c>
      <c r="G57" s="68">
        <f t="shared" si="5"/>
        <v>-4155876</v>
      </c>
      <c r="H57" s="69">
        <f t="shared" si="5"/>
        <v>-4155876</v>
      </c>
      <c r="I57" s="71">
        <f t="shared" si="5"/>
        <v>29111149</v>
      </c>
      <c r="J57" s="72">
        <f t="shared" si="5"/>
        <v>-6005087</v>
      </c>
      <c r="K57" s="68">
        <f t="shared" si="5"/>
        <v>-94789892</v>
      </c>
      <c r="L57" s="69">
        <f t="shared" si="5"/>
        <v>-102548585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94695342</v>
      </c>
      <c r="F60" s="89">
        <f t="shared" si="6"/>
        <v>-4155876</v>
      </c>
      <c r="G60" s="87">
        <f t="shared" si="6"/>
        <v>-4155876</v>
      </c>
      <c r="H60" s="90">
        <f t="shared" si="6"/>
        <v>-4155876</v>
      </c>
      <c r="I60" s="91">
        <f t="shared" si="6"/>
        <v>29111149</v>
      </c>
      <c r="J60" s="92">
        <f t="shared" si="6"/>
        <v>-6005087</v>
      </c>
      <c r="K60" s="87">
        <f t="shared" si="6"/>
        <v>-94789892</v>
      </c>
      <c r="L60" s="88">
        <f t="shared" si="6"/>
        <v>-102548585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38041144</v>
      </c>
      <c r="D7" s="29">
        <v>31349354</v>
      </c>
      <c r="E7" s="30">
        <v>35800435</v>
      </c>
      <c r="F7" s="31">
        <v>27509220</v>
      </c>
      <c r="G7" s="29">
        <v>27509220</v>
      </c>
      <c r="H7" s="32">
        <v>27509220</v>
      </c>
      <c r="I7" s="30">
        <v>34789733</v>
      </c>
      <c r="J7" s="33">
        <v>28884684</v>
      </c>
      <c r="K7" s="29">
        <v>30213384</v>
      </c>
      <c r="L7" s="32">
        <v>31542768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25262344</v>
      </c>
      <c r="E13" s="30">
        <v>26039955</v>
      </c>
      <c r="F13" s="31">
        <v>16800000</v>
      </c>
      <c r="G13" s="29">
        <v>16800000</v>
      </c>
      <c r="H13" s="32">
        <v>16800000</v>
      </c>
      <c r="I13" s="30">
        <v>41392033</v>
      </c>
      <c r="J13" s="33">
        <v>16800000</v>
      </c>
      <c r="K13" s="29">
        <v>17572800</v>
      </c>
      <c r="L13" s="32">
        <v>18346008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1786524</v>
      </c>
      <c r="F26" s="39">
        <v>1893720</v>
      </c>
      <c r="G26" s="34">
        <v>1893720</v>
      </c>
      <c r="H26" s="37">
        <v>1893720</v>
      </c>
      <c r="I26" s="41">
        <v>1893720</v>
      </c>
      <c r="J26" s="39">
        <v>1988412</v>
      </c>
      <c r="K26" s="34">
        <v>2079876</v>
      </c>
      <c r="L26" s="37">
        <v>2171388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38041144</v>
      </c>
      <c r="D33" s="52">
        <f t="shared" ref="D33:L33" si="0">SUM(D6:D20)+SUM(D22:D32)</f>
        <v>56611698</v>
      </c>
      <c r="E33" s="53">
        <f t="shared" si="0"/>
        <v>63626914</v>
      </c>
      <c r="F33" s="54">
        <f t="shared" si="0"/>
        <v>46202940</v>
      </c>
      <c r="G33" s="52">
        <f t="shared" si="0"/>
        <v>46202940</v>
      </c>
      <c r="H33" s="55">
        <f t="shared" si="0"/>
        <v>46202940</v>
      </c>
      <c r="I33" s="56">
        <f t="shared" si="0"/>
        <v>78075486</v>
      </c>
      <c r="J33" s="57">
        <f t="shared" si="0"/>
        <v>47673096</v>
      </c>
      <c r="K33" s="52">
        <f t="shared" si="0"/>
        <v>49866060</v>
      </c>
      <c r="L33" s="53">
        <f t="shared" si="0"/>
        <v>52060164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16928157</v>
      </c>
      <c r="D35" s="34">
        <v>16997512</v>
      </c>
      <c r="E35" s="37">
        <v>17151677</v>
      </c>
      <c r="F35" s="38">
        <v>14189688</v>
      </c>
      <c r="G35" s="34">
        <v>14189688</v>
      </c>
      <c r="H35" s="40">
        <v>14189688</v>
      </c>
      <c r="I35" s="41">
        <v>18152583</v>
      </c>
      <c r="J35" s="39">
        <v>16593528</v>
      </c>
      <c r="K35" s="34">
        <v>17381724</v>
      </c>
      <c r="L35" s="37">
        <v>18586056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15335</v>
      </c>
      <c r="D38" s="34">
        <v>-130882</v>
      </c>
      <c r="E38" s="37">
        <v>4782877</v>
      </c>
      <c r="F38" s="39">
        <v>8179992</v>
      </c>
      <c r="G38" s="34">
        <v>8179992</v>
      </c>
      <c r="H38" s="37">
        <v>8179992</v>
      </c>
      <c r="I38" s="41">
        <v>3672721</v>
      </c>
      <c r="J38" s="39">
        <v>7450008</v>
      </c>
      <c r="K38" s="34">
        <v>7792716</v>
      </c>
      <c r="L38" s="37">
        <v>8135604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13754616</v>
      </c>
      <c r="G39" s="34">
        <v>13754616</v>
      </c>
      <c r="H39" s="40">
        <v>13754616</v>
      </c>
      <c r="I39" s="41">
        <v>0</v>
      </c>
      <c r="J39" s="39">
        <v>13754616</v>
      </c>
      <c r="K39" s="34">
        <v>14387340</v>
      </c>
      <c r="L39" s="37">
        <v>15020376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7185444</v>
      </c>
      <c r="D42" s="34">
        <v>7627130</v>
      </c>
      <c r="E42" s="37">
        <v>380479</v>
      </c>
      <c r="F42" s="38">
        <v>360000</v>
      </c>
      <c r="G42" s="34">
        <v>360000</v>
      </c>
      <c r="H42" s="40">
        <v>360000</v>
      </c>
      <c r="I42" s="41">
        <v>676639</v>
      </c>
      <c r="J42" s="39">
        <v>320028</v>
      </c>
      <c r="K42" s="34">
        <v>334740</v>
      </c>
      <c r="L42" s="37">
        <v>349488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29483608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-5096927</v>
      </c>
      <c r="D45" s="34">
        <v>2830653</v>
      </c>
      <c r="E45" s="37">
        <v>2619828</v>
      </c>
      <c r="F45" s="39">
        <v>692388</v>
      </c>
      <c r="G45" s="34">
        <v>692388</v>
      </c>
      <c r="H45" s="37">
        <v>692388</v>
      </c>
      <c r="I45" s="41">
        <v>193870</v>
      </c>
      <c r="J45" s="39">
        <v>408888</v>
      </c>
      <c r="K45" s="34">
        <v>427704</v>
      </c>
      <c r="L45" s="37">
        <v>446544</v>
      </c>
    </row>
    <row r="46" spans="1:12" x14ac:dyDescent="0.25">
      <c r="A46" s="28" t="s">
        <v>61</v>
      </c>
      <c r="B46" s="21" t="s">
        <v>19</v>
      </c>
      <c r="C46" s="34">
        <v>766189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600000</v>
      </c>
      <c r="G47" s="34">
        <v>600000</v>
      </c>
      <c r="H47" s="37">
        <v>600000</v>
      </c>
      <c r="I47" s="41">
        <v>0</v>
      </c>
      <c r="J47" s="39">
        <v>600000</v>
      </c>
      <c r="K47" s="34">
        <v>627600</v>
      </c>
      <c r="L47" s="37">
        <v>655224</v>
      </c>
    </row>
    <row r="48" spans="1:12" x14ac:dyDescent="0.25">
      <c r="A48" s="60" t="s">
        <v>63</v>
      </c>
      <c r="B48" s="51" t="s">
        <v>19</v>
      </c>
      <c r="C48" s="52">
        <f>SUM(C35:C47)</f>
        <v>19798198</v>
      </c>
      <c r="D48" s="52">
        <f t="shared" ref="D48:L48" si="1">SUM(D35:D47)</f>
        <v>27324413</v>
      </c>
      <c r="E48" s="53">
        <f t="shared" si="1"/>
        <v>54418469</v>
      </c>
      <c r="F48" s="54">
        <f t="shared" si="1"/>
        <v>37776684</v>
      </c>
      <c r="G48" s="52">
        <f t="shared" si="1"/>
        <v>37776684</v>
      </c>
      <c r="H48" s="53">
        <f t="shared" si="1"/>
        <v>37776684</v>
      </c>
      <c r="I48" s="56">
        <f t="shared" si="1"/>
        <v>22695813</v>
      </c>
      <c r="J48" s="57">
        <f t="shared" si="1"/>
        <v>39127068</v>
      </c>
      <c r="K48" s="52">
        <f t="shared" si="1"/>
        <v>40951824</v>
      </c>
      <c r="L48" s="53">
        <f t="shared" si="1"/>
        <v>43193292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18242946</v>
      </c>
      <c r="D49" s="61">
        <f t="shared" si="2"/>
        <v>29287285</v>
      </c>
      <c r="E49" s="62">
        <f t="shared" si="2"/>
        <v>9208445</v>
      </c>
      <c r="F49" s="63">
        <f t="shared" si="2"/>
        <v>8426256</v>
      </c>
      <c r="G49" s="61">
        <f t="shared" si="2"/>
        <v>8426256</v>
      </c>
      <c r="H49" s="62">
        <f t="shared" si="2"/>
        <v>8426256</v>
      </c>
      <c r="I49" s="64">
        <f t="shared" si="2"/>
        <v>55379673</v>
      </c>
      <c r="J49" s="65">
        <f t="shared" si="2"/>
        <v>8546028</v>
      </c>
      <c r="K49" s="61">
        <f t="shared" si="2"/>
        <v>8914236</v>
      </c>
      <c r="L49" s="62">
        <f t="shared" si="2"/>
        <v>8866872</v>
      </c>
    </row>
    <row r="50" spans="1:12" x14ac:dyDescent="0.25">
      <c r="A50" s="66" t="s">
        <v>65</v>
      </c>
      <c r="B50" s="21" t="s">
        <v>66</v>
      </c>
      <c r="C50" s="34">
        <v>18755823</v>
      </c>
      <c r="D50" s="34">
        <v>262449</v>
      </c>
      <c r="E50" s="37">
        <v>710242</v>
      </c>
      <c r="F50" s="39">
        <v>15930000</v>
      </c>
      <c r="G50" s="34">
        <v>15930000</v>
      </c>
      <c r="H50" s="37">
        <v>15930000</v>
      </c>
      <c r="I50" s="41">
        <v>174234</v>
      </c>
      <c r="J50" s="39">
        <v>20000004</v>
      </c>
      <c r="K50" s="34">
        <v>21000000</v>
      </c>
      <c r="L50" s="37">
        <v>22050000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36998769</v>
      </c>
      <c r="D52" s="68">
        <f t="shared" si="3"/>
        <v>29549734</v>
      </c>
      <c r="E52" s="69">
        <f t="shared" si="3"/>
        <v>9918687</v>
      </c>
      <c r="F52" s="70">
        <f t="shared" si="3"/>
        <v>24356256</v>
      </c>
      <c r="G52" s="68">
        <f t="shared" si="3"/>
        <v>24356256</v>
      </c>
      <c r="H52" s="69">
        <f t="shared" si="3"/>
        <v>24356256</v>
      </c>
      <c r="I52" s="71">
        <f t="shared" si="3"/>
        <v>55553907</v>
      </c>
      <c r="J52" s="72">
        <f t="shared" si="3"/>
        <v>28546032</v>
      </c>
      <c r="K52" s="68">
        <f t="shared" si="3"/>
        <v>29914236</v>
      </c>
      <c r="L52" s="69">
        <f t="shared" si="3"/>
        <v>30916872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36998769</v>
      </c>
      <c r="D54" s="79">
        <f t="shared" ref="D54:L54" si="4">+D52-D53</f>
        <v>29549734</v>
      </c>
      <c r="E54" s="80">
        <f t="shared" si="4"/>
        <v>9918687</v>
      </c>
      <c r="F54" s="81">
        <f t="shared" si="4"/>
        <v>24356256</v>
      </c>
      <c r="G54" s="79">
        <f t="shared" si="4"/>
        <v>24356256</v>
      </c>
      <c r="H54" s="80">
        <f t="shared" si="4"/>
        <v>24356256</v>
      </c>
      <c r="I54" s="82">
        <f t="shared" si="4"/>
        <v>55553907</v>
      </c>
      <c r="J54" s="83">
        <f t="shared" si="4"/>
        <v>28546032</v>
      </c>
      <c r="K54" s="79">
        <f t="shared" si="4"/>
        <v>29914236</v>
      </c>
      <c r="L54" s="80">
        <f t="shared" si="4"/>
        <v>30916872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36998769</v>
      </c>
      <c r="D57" s="68">
        <f t="shared" ref="D57:L57" si="5">SUM(D54:D56)</f>
        <v>29549734</v>
      </c>
      <c r="E57" s="69">
        <f t="shared" si="5"/>
        <v>9918687</v>
      </c>
      <c r="F57" s="70">
        <f t="shared" si="5"/>
        <v>24356256</v>
      </c>
      <c r="G57" s="68">
        <f t="shared" si="5"/>
        <v>24356256</v>
      </c>
      <c r="H57" s="69">
        <f t="shared" si="5"/>
        <v>24356256</v>
      </c>
      <c r="I57" s="71">
        <f t="shared" si="5"/>
        <v>55553907</v>
      </c>
      <c r="J57" s="72">
        <f t="shared" si="5"/>
        <v>28546032</v>
      </c>
      <c r="K57" s="68">
        <f t="shared" si="5"/>
        <v>29914236</v>
      </c>
      <c r="L57" s="69">
        <f t="shared" si="5"/>
        <v>30916872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36998769</v>
      </c>
      <c r="D60" s="87">
        <f t="shared" ref="D60:L60" si="6">SUM(D57:D59)</f>
        <v>29549734</v>
      </c>
      <c r="E60" s="88">
        <f t="shared" si="6"/>
        <v>9918687</v>
      </c>
      <c r="F60" s="89">
        <f t="shared" si="6"/>
        <v>24356256</v>
      </c>
      <c r="G60" s="87">
        <f t="shared" si="6"/>
        <v>24356256</v>
      </c>
      <c r="H60" s="90">
        <f t="shared" si="6"/>
        <v>24356256</v>
      </c>
      <c r="I60" s="91">
        <f t="shared" si="6"/>
        <v>55553907</v>
      </c>
      <c r="J60" s="92">
        <f t="shared" si="6"/>
        <v>28546032</v>
      </c>
      <c r="K60" s="87">
        <f t="shared" si="6"/>
        <v>29914236</v>
      </c>
      <c r="L60" s="88">
        <f t="shared" si="6"/>
        <v>30916872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44992370</v>
      </c>
      <c r="D7" s="29">
        <v>45649147</v>
      </c>
      <c r="E7" s="30">
        <v>-244898609</v>
      </c>
      <c r="F7" s="31">
        <v>39030659</v>
      </c>
      <c r="G7" s="29">
        <v>39030659</v>
      </c>
      <c r="H7" s="32">
        <v>39030659</v>
      </c>
      <c r="I7" s="30">
        <v>58218807</v>
      </c>
      <c r="J7" s="33">
        <v>41625028</v>
      </c>
      <c r="K7" s="29">
        <v>48037260</v>
      </c>
      <c r="L7" s="32">
        <v>53532366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11500000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902104</v>
      </c>
      <c r="F31" s="38">
        <v>0</v>
      </c>
      <c r="G31" s="34">
        <v>0</v>
      </c>
      <c r="H31" s="37">
        <v>0</v>
      </c>
      <c r="I31" s="41">
        <v>-2882820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44992370</v>
      </c>
      <c r="D33" s="52">
        <f t="shared" ref="D33:L33" si="0">SUM(D6:D20)+SUM(D22:D32)</f>
        <v>45649147</v>
      </c>
      <c r="E33" s="53">
        <f t="shared" si="0"/>
        <v>-243996505</v>
      </c>
      <c r="F33" s="54">
        <f t="shared" si="0"/>
        <v>39030659</v>
      </c>
      <c r="G33" s="52">
        <f t="shared" si="0"/>
        <v>39030659</v>
      </c>
      <c r="H33" s="55">
        <f t="shared" si="0"/>
        <v>39030659</v>
      </c>
      <c r="I33" s="56">
        <f t="shared" si="0"/>
        <v>55335987</v>
      </c>
      <c r="J33" s="57">
        <f t="shared" si="0"/>
        <v>53125028</v>
      </c>
      <c r="K33" s="52">
        <f t="shared" si="0"/>
        <v>48037260</v>
      </c>
      <c r="L33" s="53">
        <f t="shared" si="0"/>
        <v>53532366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6868636</v>
      </c>
      <c r="G35" s="34">
        <v>6868636</v>
      </c>
      <c r="H35" s="40">
        <v>6868636</v>
      </c>
      <c r="I35" s="41">
        <v>6334138</v>
      </c>
      <c r="J35" s="39">
        <v>10619526</v>
      </c>
      <c r="K35" s="34">
        <v>11097405</v>
      </c>
      <c r="L35" s="37">
        <v>11374839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4802425</v>
      </c>
      <c r="D38" s="34">
        <v>5169063</v>
      </c>
      <c r="E38" s="37">
        <v>8222351</v>
      </c>
      <c r="F38" s="39">
        <v>18000000</v>
      </c>
      <c r="G38" s="34">
        <v>18000000</v>
      </c>
      <c r="H38" s="37">
        <v>18000000</v>
      </c>
      <c r="I38" s="41">
        <v>13427745</v>
      </c>
      <c r="J38" s="39">
        <v>21610800</v>
      </c>
      <c r="K38" s="34">
        <v>22583286</v>
      </c>
      <c r="L38" s="37">
        <v>23147868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5414697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6115472</v>
      </c>
      <c r="D42" s="34">
        <v>9091839</v>
      </c>
      <c r="E42" s="37">
        <v>11636854</v>
      </c>
      <c r="F42" s="38">
        <v>8000000</v>
      </c>
      <c r="G42" s="34">
        <v>7500000</v>
      </c>
      <c r="H42" s="40">
        <v>7500000</v>
      </c>
      <c r="I42" s="41">
        <v>5072215</v>
      </c>
      <c r="J42" s="39">
        <v>15932000</v>
      </c>
      <c r="K42" s="34">
        <v>4631440</v>
      </c>
      <c r="L42" s="37">
        <v>4747227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368006</v>
      </c>
      <c r="D45" s="34">
        <v>656851</v>
      </c>
      <c r="E45" s="37">
        <v>5684876</v>
      </c>
      <c r="F45" s="39">
        <v>1920000</v>
      </c>
      <c r="G45" s="34">
        <v>1920000</v>
      </c>
      <c r="H45" s="37">
        <v>1920000</v>
      </c>
      <c r="I45" s="41">
        <v>2967856</v>
      </c>
      <c r="J45" s="39">
        <v>1743480</v>
      </c>
      <c r="K45" s="34">
        <v>1821936</v>
      </c>
      <c r="L45" s="37">
        <v>1867484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11285903</v>
      </c>
      <c r="D48" s="52">
        <f t="shared" ref="D48:L48" si="1">SUM(D35:D47)</f>
        <v>14917753</v>
      </c>
      <c r="E48" s="53">
        <f t="shared" si="1"/>
        <v>30958778</v>
      </c>
      <c r="F48" s="54">
        <f t="shared" si="1"/>
        <v>34788636</v>
      </c>
      <c r="G48" s="52">
        <f t="shared" si="1"/>
        <v>34288636</v>
      </c>
      <c r="H48" s="53">
        <f t="shared" si="1"/>
        <v>34288636</v>
      </c>
      <c r="I48" s="56">
        <f t="shared" si="1"/>
        <v>27801954</v>
      </c>
      <c r="J48" s="57">
        <f t="shared" si="1"/>
        <v>49905806</v>
      </c>
      <c r="K48" s="52">
        <f t="shared" si="1"/>
        <v>40134067</v>
      </c>
      <c r="L48" s="53">
        <f t="shared" si="1"/>
        <v>41137418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33706467</v>
      </c>
      <c r="D49" s="61">
        <f t="shared" si="2"/>
        <v>30731394</v>
      </c>
      <c r="E49" s="62">
        <f t="shared" si="2"/>
        <v>-274955283</v>
      </c>
      <c r="F49" s="63">
        <f t="shared" si="2"/>
        <v>4242023</v>
      </c>
      <c r="G49" s="61">
        <f t="shared" si="2"/>
        <v>4742023</v>
      </c>
      <c r="H49" s="62">
        <f t="shared" si="2"/>
        <v>4742023</v>
      </c>
      <c r="I49" s="64">
        <f t="shared" si="2"/>
        <v>27534033</v>
      </c>
      <c r="J49" s="65">
        <f t="shared" si="2"/>
        <v>3219222</v>
      </c>
      <c r="K49" s="61">
        <f t="shared" si="2"/>
        <v>7903193</v>
      </c>
      <c r="L49" s="62">
        <f t="shared" si="2"/>
        <v>12394948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8491084</v>
      </c>
      <c r="F50" s="39">
        <v>15224000</v>
      </c>
      <c r="G50" s="34">
        <v>15224000</v>
      </c>
      <c r="H50" s="37">
        <v>15224000</v>
      </c>
      <c r="I50" s="41">
        <v>9842291</v>
      </c>
      <c r="J50" s="39">
        <v>18220000</v>
      </c>
      <c r="K50" s="34">
        <v>24288000</v>
      </c>
      <c r="L50" s="37">
        <v>25502000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33706467</v>
      </c>
      <c r="D52" s="68">
        <f t="shared" si="3"/>
        <v>30731394</v>
      </c>
      <c r="E52" s="69">
        <f t="shared" si="3"/>
        <v>-266464199</v>
      </c>
      <c r="F52" s="70">
        <f t="shared" si="3"/>
        <v>19466023</v>
      </c>
      <c r="G52" s="68">
        <f t="shared" si="3"/>
        <v>19966023</v>
      </c>
      <c r="H52" s="69">
        <f t="shared" si="3"/>
        <v>19966023</v>
      </c>
      <c r="I52" s="71">
        <f t="shared" si="3"/>
        <v>37376324</v>
      </c>
      <c r="J52" s="72">
        <f t="shared" si="3"/>
        <v>21439222</v>
      </c>
      <c r="K52" s="68">
        <f t="shared" si="3"/>
        <v>32191193</v>
      </c>
      <c r="L52" s="69">
        <f t="shared" si="3"/>
        <v>37896948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33706467</v>
      </c>
      <c r="D54" s="79">
        <f t="shared" ref="D54:L54" si="4">+D52-D53</f>
        <v>30731394</v>
      </c>
      <c r="E54" s="80">
        <f t="shared" si="4"/>
        <v>-266464199</v>
      </c>
      <c r="F54" s="81">
        <f t="shared" si="4"/>
        <v>19466023</v>
      </c>
      <c r="G54" s="79">
        <f t="shared" si="4"/>
        <v>19966023</v>
      </c>
      <c r="H54" s="80">
        <f t="shared" si="4"/>
        <v>19966023</v>
      </c>
      <c r="I54" s="82">
        <f t="shared" si="4"/>
        <v>37376324</v>
      </c>
      <c r="J54" s="83">
        <f t="shared" si="4"/>
        <v>21439222</v>
      </c>
      <c r="K54" s="79">
        <f t="shared" si="4"/>
        <v>32191193</v>
      </c>
      <c r="L54" s="80">
        <f t="shared" si="4"/>
        <v>37896948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33706467</v>
      </c>
      <c r="D57" s="68">
        <f t="shared" ref="D57:L57" si="5">SUM(D54:D56)</f>
        <v>30731394</v>
      </c>
      <c r="E57" s="69">
        <f t="shared" si="5"/>
        <v>-266464199</v>
      </c>
      <c r="F57" s="70">
        <f t="shared" si="5"/>
        <v>19466023</v>
      </c>
      <c r="G57" s="68">
        <f t="shared" si="5"/>
        <v>19966023</v>
      </c>
      <c r="H57" s="69">
        <f t="shared" si="5"/>
        <v>19966023</v>
      </c>
      <c r="I57" s="71">
        <f t="shared" si="5"/>
        <v>37376324</v>
      </c>
      <c r="J57" s="72">
        <f t="shared" si="5"/>
        <v>21439222</v>
      </c>
      <c r="K57" s="68">
        <f t="shared" si="5"/>
        <v>32191193</v>
      </c>
      <c r="L57" s="69">
        <f t="shared" si="5"/>
        <v>37896948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33706467</v>
      </c>
      <c r="D60" s="87">
        <f t="shared" ref="D60:L60" si="6">SUM(D57:D59)</f>
        <v>30731394</v>
      </c>
      <c r="E60" s="88">
        <f t="shared" si="6"/>
        <v>-266464199</v>
      </c>
      <c r="F60" s="89">
        <f t="shared" si="6"/>
        <v>19466023</v>
      </c>
      <c r="G60" s="87">
        <f t="shared" si="6"/>
        <v>19966023</v>
      </c>
      <c r="H60" s="90">
        <f t="shared" si="6"/>
        <v>19966023</v>
      </c>
      <c r="I60" s="91">
        <f t="shared" si="6"/>
        <v>37376324</v>
      </c>
      <c r="J60" s="92">
        <f t="shared" si="6"/>
        <v>21439222</v>
      </c>
      <c r="K60" s="87">
        <f t="shared" si="6"/>
        <v>32191193</v>
      </c>
      <c r="L60" s="88">
        <f t="shared" si="6"/>
        <v>37896948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2170415</v>
      </c>
      <c r="D7" s="29">
        <v>2591298</v>
      </c>
      <c r="E7" s="30">
        <v>2970162</v>
      </c>
      <c r="F7" s="31">
        <v>5659622</v>
      </c>
      <c r="G7" s="29">
        <v>5659622</v>
      </c>
      <c r="H7" s="32">
        <v>5659622</v>
      </c>
      <c r="I7" s="30">
        <v>6476963</v>
      </c>
      <c r="J7" s="33">
        <v>5191939</v>
      </c>
      <c r="K7" s="29">
        <v>5430765</v>
      </c>
      <c r="L7" s="32">
        <v>5680584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101193</v>
      </c>
      <c r="D10" s="29">
        <v>17252</v>
      </c>
      <c r="E10" s="30">
        <v>39191</v>
      </c>
      <c r="F10" s="31">
        <v>67155</v>
      </c>
      <c r="G10" s="29">
        <v>67155</v>
      </c>
      <c r="H10" s="32">
        <v>67155</v>
      </c>
      <c r="I10" s="30">
        <v>5304</v>
      </c>
      <c r="J10" s="33">
        <v>0</v>
      </c>
      <c r="K10" s="29">
        <v>0</v>
      </c>
      <c r="L10" s="32">
        <v>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3318212</v>
      </c>
      <c r="D13" s="29">
        <v>2359763</v>
      </c>
      <c r="E13" s="30">
        <v>3212900</v>
      </c>
      <c r="F13" s="31">
        <v>4949404</v>
      </c>
      <c r="G13" s="29">
        <v>4949404</v>
      </c>
      <c r="H13" s="32">
        <v>4949404</v>
      </c>
      <c r="I13" s="30">
        <v>3575808</v>
      </c>
      <c r="J13" s="33">
        <v>4892292</v>
      </c>
      <c r="K13" s="29">
        <v>5117336</v>
      </c>
      <c r="L13" s="32">
        <v>5352733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702910</v>
      </c>
      <c r="G26" s="34">
        <v>702910</v>
      </c>
      <c r="H26" s="37">
        <v>702910</v>
      </c>
      <c r="I26" s="41">
        <v>0</v>
      </c>
      <c r="J26" s="39">
        <v>57624050</v>
      </c>
      <c r="K26" s="34">
        <v>60274755</v>
      </c>
      <c r="L26" s="37">
        <v>63047393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5589820</v>
      </c>
      <c r="D33" s="52">
        <f t="shared" ref="D33:L33" si="0">SUM(D6:D20)+SUM(D22:D32)</f>
        <v>4968313</v>
      </c>
      <c r="E33" s="53">
        <f t="shared" si="0"/>
        <v>6222253</v>
      </c>
      <c r="F33" s="54">
        <f t="shared" si="0"/>
        <v>11379091</v>
      </c>
      <c r="G33" s="52">
        <f t="shared" si="0"/>
        <v>11379091</v>
      </c>
      <c r="H33" s="55">
        <f t="shared" si="0"/>
        <v>11379091</v>
      </c>
      <c r="I33" s="56">
        <f t="shared" si="0"/>
        <v>10058075</v>
      </c>
      <c r="J33" s="57">
        <f t="shared" si="0"/>
        <v>67708281</v>
      </c>
      <c r="K33" s="52">
        <f t="shared" si="0"/>
        <v>70822856</v>
      </c>
      <c r="L33" s="53">
        <f t="shared" si="0"/>
        <v>74080711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3730495</v>
      </c>
      <c r="D35" s="34">
        <v>3284350</v>
      </c>
      <c r="E35" s="37">
        <v>3866162</v>
      </c>
      <c r="F35" s="38">
        <v>3149760</v>
      </c>
      <c r="G35" s="34">
        <v>3154761</v>
      </c>
      <c r="H35" s="40">
        <v>3154761</v>
      </c>
      <c r="I35" s="41">
        <v>4223281</v>
      </c>
      <c r="J35" s="39">
        <v>6172973</v>
      </c>
      <c r="K35" s="34">
        <v>6152037</v>
      </c>
      <c r="L35" s="37">
        <v>6158586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2624394</v>
      </c>
      <c r="D38" s="34">
        <v>7251608</v>
      </c>
      <c r="E38" s="37">
        <v>5840883</v>
      </c>
      <c r="F38" s="39">
        <v>5750000</v>
      </c>
      <c r="G38" s="34">
        <v>2600000</v>
      </c>
      <c r="H38" s="37">
        <v>2600000</v>
      </c>
      <c r="I38" s="41">
        <v>2090942</v>
      </c>
      <c r="J38" s="39">
        <v>11950000</v>
      </c>
      <c r="K38" s="34">
        <v>13062187</v>
      </c>
      <c r="L38" s="37">
        <v>13074687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3112792</v>
      </c>
      <c r="G39" s="34">
        <v>3112792</v>
      </c>
      <c r="H39" s="40">
        <v>3112792</v>
      </c>
      <c r="I39" s="41">
        <v>0</v>
      </c>
      <c r="J39" s="39">
        <v>4217393</v>
      </c>
      <c r="K39" s="34">
        <v>4411392</v>
      </c>
      <c r="L39" s="37">
        <v>4614317</v>
      </c>
    </row>
    <row r="40" spans="1:12" x14ac:dyDescent="0.25">
      <c r="A40" s="28" t="s">
        <v>56</v>
      </c>
      <c r="B40" s="21" t="s">
        <v>19</v>
      </c>
      <c r="C40" s="34">
        <v>1782876</v>
      </c>
      <c r="D40" s="34">
        <v>33376635</v>
      </c>
      <c r="E40" s="37">
        <v>0</v>
      </c>
      <c r="F40" s="39">
        <v>11372355</v>
      </c>
      <c r="G40" s="34">
        <v>2373169</v>
      </c>
      <c r="H40" s="37">
        <v>2373169</v>
      </c>
      <c r="I40" s="41">
        <v>0</v>
      </c>
      <c r="J40" s="39">
        <v>9087231</v>
      </c>
      <c r="K40" s="34">
        <v>12631633</v>
      </c>
      <c r="L40" s="37">
        <v>13199580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1988722</v>
      </c>
      <c r="D42" s="34">
        <v>1637395</v>
      </c>
      <c r="E42" s="37">
        <v>202790</v>
      </c>
      <c r="F42" s="38">
        <v>400000</v>
      </c>
      <c r="G42" s="34">
        <v>700000</v>
      </c>
      <c r="H42" s="40">
        <v>700000</v>
      </c>
      <c r="I42" s="41">
        <v>854786</v>
      </c>
      <c r="J42" s="39">
        <v>55448000</v>
      </c>
      <c r="K42" s="34">
        <v>58012730</v>
      </c>
      <c r="L42" s="37">
        <v>60666544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-72965095</v>
      </c>
      <c r="D44" s="34">
        <v>0</v>
      </c>
      <c r="E44" s="37">
        <v>0</v>
      </c>
      <c r="F44" s="38">
        <v>597770</v>
      </c>
      <c r="G44" s="34">
        <v>597770</v>
      </c>
      <c r="H44" s="40">
        <v>597770</v>
      </c>
      <c r="I44" s="41">
        <v>0</v>
      </c>
      <c r="J44" s="39">
        <v>4217392</v>
      </c>
      <c r="K44" s="34">
        <v>4609905</v>
      </c>
      <c r="L44" s="37">
        <v>4614316</v>
      </c>
    </row>
    <row r="45" spans="1:12" x14ac:dyDescent="0.25">
      <c r="A45" s="28" t="s">
        <v>60</v>
      </c>
      <c r="B45" s="21" t="s">
        <v>19</v>
      </c>
      <c r="C45" s="34">
        <v>341173</v>
      </c>
      <c r="D45" s="34">
        <v>256687</v>
      </c>
      <c r="E45" s="37">
        <v>314425</v>
      </c>
      <c r="F45" s="39">
        <v>248917</v>
      </c>
      <c r="G45" s="34">
        <v>298919</v>
      </c>
      <c r="H45" s="37">
        <v>298919</v>
      </c>
      <c r="I45" s="41">
        <v>924628</v>
      </c>
      <c r="J45" s="39">
        <v>295757</v>
      </c>
      <c r="K45" s="34">
        <v>297781</v>
      </c>
      <c r="L45" s="37">
        <v>298067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-62497435</v>
      </c>
      <c r="D48" s="52">
        <f t="shared" ref="D48:L48" si="1">SUM(D35:D47)</f>
        <v>45806675</v>
      </c>
      <c r="E48" s="53">
        <f t="shared" si="1"/>
        <v>10224260</v>
      </c>
      <c r="F48" s="54">
        <f t="shared" si="1"/>
        <v>24631594</v>
      </c>
      <c r="G48" s="52">
        <f t="shared" si="1"/>
        <v>12837411</v>
      </c>
      <c r="H48" s="53">
        <f t="shared" si="1"/>
        <v>12837411</v>
      </c>
      <c r="I48" s="56">
        <f t="shared" si="1"/>
        <v>8093637</v>
      </c>
      <c r="J48" s="57">
        <f t="shared" si="1"/>
        <v>91388746</v>
      </c>
      <c r="K48" s="52">
        <f t="shared" si="1"/>
        <v>99177665</v>
      </c>
      <c r="L48" s="53">
        <f t="shared" si="1"/>
        <v>102626097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68087255</v>
      </c>
      <c r="D49" s="61">
        <f t="shared" si="2"/>
        <v>-40838362</v>
      </c>
      <c r="E49" s="62">
        <f t="shared" si="2"/>
        <v>-4002007</v>
      </c>
      <c r="F49" s="63">
        <f t="shared" si="2"/>
        <v>-13252503</v>
      </c>
      <c r="G49" s="61">
        <f t="shared" si="2"/>
        <v>-1458320</v>
      </c>
      <c r="H49" s="62">
        <f t="shared" si="2"/>
        <v>-1458320</v>
      </c>
      <c r="I49" s="64">
        <f t="shared" si="2"/>
        <v>1964438</v>
      </c>
      <c r="J49" s="65">
        <f t="shared" si="2"/>
        <v>-23680465</v>
      </c>
      <c r="K49" s="61">
        <f t="shared" si="2"/>
        <v>-28354809</v>
      </c>
      <c r="L49" s="62">
        <f t="shared" si="2"/>
        <v>-28545386</v>
      </c>
    </row>
    <row r="50" spans="1:12" x14ac:dyDescent="0.25">
      <c r="A50" s="66" t="s">
        <v>65</v>
      </c>
      <c r="B50" s="21" t="s">
        <v>66</v>
      </c>
      <c r="C50" s="34">
        <v>72140509</v>
      </c>
      <c r="D50" s="34">
        <v>69661657</v>
      </c>
      <c r="E50" s="37">
        <v>223383873</v>
      </c>
      <c r="F50" s="39">
        <v>72610378</v>
      </c>
      <c r="G50" s="34">
        <v>72610378</v>
      </c>
      <c r="H50" s="37">
        <v>72610378</v>
      </c>
      <c r="I50" s="41">
        <v>172527550</v>
      </c>
      <c r="J50" s="39">
        <v>23780001</v>
      </c>
      <c r="K50" s="34">
        <v>24873880</v>
      </c>
      <c r="L50" s="37">
        <v>26018078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140227764</v>
      </c>
      <c r="D52" s="68">
        <f t="shared" si="3"/>
        <v>28823295</v>
      </c>
      <c r="E52" s="69">
        <f t="shared" si="3"/>
        <v>219381866</v>
      </c>
      <c r="F52" s="70">
        <f t="shared" si="3"/>
        <v>59357875</v>
      </c>
      <c r="G52" s="68">
        <f t="shared" si="3"/>
        <v>71152058</v>
      </c>
      <c r="H52" s="69">
        <f t="shared" si="3"/>
        <v>71152058</v>
      </c>
      <c r="I52" s="71">
        <f t="shared" si="3"/>
        <v>174491988</v>
      </c>
      <c r="J52" s="72">
        <f t="shared" si="3"/>
        <v>99536</v>
      </c>
      <c r="K52" s="68">
        <f t="shared" si="3"/>
        <v>-3480929</v>
      </c>
      <c r="L52" s="69">
        <f t="shared" si="3"/>
        <v>-2527308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140227764</v>
      </c>
      <c r="D54" s="79">
        <f t="shared" ref="D54:L54" si="4">+D52-D53</f>
        <v>28823295</v>
      </c>
      <c r="E54" s="80">
        <f t="shared" si="4"/>
        <v>219381866</v>
      </c>
      <c r="F54" s="81">
        <f t="shared" si="4"/>
        <v>59357875</v>
      </c>
      <c r="G54" s="79">
        <f t="shared" si="4"/>
        <v>71152058</v>
      </c>
      <c r="H54" s="80">
        <f t="shared" si="4"/>
        <v>71152058</v>
      </c>
      <c r="I54" s="82">
        <f t="shared" si="4"/>
        <v>174491988</v>
      </c>
      <c r="J54" s="83">
        <f t="shared" si="4"/>
        <v>99536</v>
      </c>
      <c r="K54" s="79">
        <f t="shared" si="4"/>
        <v>-3480929</v>
      </c>
      <c r="L54" s="80">
        <f t="shared" si="4"/>
        <v>-2527308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140227764</v>
      </c>
      <c r="D57" s="68">
        <f t="shared" ref="D57:L57" si="5">SUM(D54:D56)</f>
        <v>28823295</v>
      </c>
      <c r="E57" s="69">
        <f t="shared" si="5"/>
        <v>219381866</v>
      </c>
      <c r="F57" s="70">
        <f t="shared" si="5"/>
        <v>59357875</v>
      </c>
      <c r="G57" s="68">
        <f t="shared" si="5"/>
        <v>71152058</v>
      </c>
      <c r="H57" s="69">
        <f t="shared" si="5"/>
        <v>71152058</v>
      </c>
      <c r="I57" s="71">
        <f t="shared" si="5"/>
        <v>174491988</v>
      </c>
      <c r="J57" s="72">
        <f t="shared" si="5"/>
        <v>99536</v>
      </c>
      <c r="K57" s="68">
        <f t="shared" si="5"/>
        <v>-3480929</v>
      </c>
      <c r="L57" s="69">
        <f t="shared" si="5"/>
        <v>-2527308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140227764</v>
      </c>
      <c r="D60" s="87">
        <f t="shared" ref="D60:L60" si="6">SUM(D57:D59)</f>
        <v>28823295</v>
      </c>
      <c r="E60" s="88">
        <f t="shared" si="6"/>
        <v>219381866</v>
      </c>
      <c r="F60" s="89">
        <f t="shared" si="6"/>
        <v>59357875</v>
      </c>
      <c r="G60" s="87">
        <f t="shared" si="6"/>
        <v>71152058</v>
      </c>
      <c r="H60" s="90">
        <f t="shared" si="6"/>
        <v>71152058</v>
      </c>
      <c r="I60" s="91">
        <f t="shared" si="6"/>
        <v>174491988</v>
      </c>
      <c r="J60" s="92">
        <f t="shared" si="6"/>
        <v>99536</v>
      </c>
      <c r="K60" s="87">
        <f t="shared" si="6"/>
        <v>-3480929</v>
      </c>
      <c r="L60" s="88">
        <f t="shared" si="6"/>
        <v>-2527308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5687975</v>
      </c>
      <c r="D7" s="29">
        <v>5366198</v>
      </c>
      <c r="E7" s="30">
        <v>6984485</v>
      </c>
      <c r="F7" s="31">
        <v>11225742</v>
      </c>
      <c r="G7" s="29">
        <v>9221292</v>
      </c>
      <c r="H7" s="32">
        <v>9221292</v>
      </c>
      <c r="I7" s="30">
        <v>8926592</v>
      </c>
      <c r="J7" s="33">
        <v>9827970</v>
      </c>
      <c r="K7" s="29">
        <v>10413868</v>
      </c>
      <c r="L7" s="32">
        <v>11152101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3162</v>
      </c>
      <c r="D10" s="29">
        <v>4045</v>
      </c>
      <c r="E10" s="30">
        <v>11708</v>
      </c>
      <c r="F10" s="31">
        <v>0</v>
      </c>
      <c r="G10" s="29">
        <v>10000</v>
      </c>
      <c r="H10" s="32">
        <v>10000</v>
      </c>
      <c r="I10" s="30">
        <v>17155</v>
      </c>
      <c r="J10" s="33">
        <v>10600</v>
      </c>
      <c r="K10" s="29">
        <v>11130</v>
      </c>
      <c r="L10" s="32">
        <v>11798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10000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1890000</v>
      </c>
      <c r="G26" s="34">
        <v>1890000</v>
      </c>
      <c r="H26" s="37">
        <v>1890000</v>
      </c>
      <c r="I26" s="41">
        <v>1890000</v>
      </c>
      <c r="J26" s="39">
        <v>1890000</v>
      </c>
      <c r="K26" s="34">
        <v>1890000</v>
      </c>
      <c r="L26" s="37">
        <v>1890000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5701137</v>
      </c>
      <c r="D33" s="52">
        <f t="shared" ref="D33:L33" si="0">SUM(D6:D20)+SUM(D22:D32)</f>
        <v>5370243</v>
      </c>
      <c r="E33" s="53">
        <f t="shared" si="0"/>
        <v>6996193</v>
      </c>
      <c r="F33" s="54">
        <f t="shared" si="0"/>
        <v>13115742</v>
      </c>
      <c r="G33" s="52">
        <f t="shared" si="0"/>
        <v>11121292</v>
      </c>
      <c r="H33" s="55">
        <f t="shared" si="0"/>
        <v>11121292</v>
      </c>
      <c r="I33" s="56">
        <f t="shared" si="0"/>
        <v>10833747</v>
      </c>
      <c r="J33" s="57">
        <f t="shared" si="0"/>
        <v>11728570</v>
      </c>
      <c r="K33" s="52">
        <f t="shared" si="0"/>
        <v>12314998</v>
      </c>
      <c r="L33" s="53">
        <f t="shared" si="0"/>
        <v>13053899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3739234</v>
      </c>
      <c r="D35" s="34">
        <v>4552669</v>
      </c>
      <c r="E35" s="37">
        <v>5410718</v>
      </c>
      <c r="F35" s="38">
        <v>4588745</v>
      </c>
      <c r="G35" s="34">
        <v>4412401</v>
      </c>
      <c r="H35" s="40">
        <v>4412401</v>
      </c>
      <c r="I35" s="41">
        <v>5664305</v>
      </c>
      <c r="J35" s="39">
        <v>4639638</v>
      </c>
      <c r="K35" s="34">
        <v>4871621</v>
      </c>
      <c r="L35" s="37">
        <v>5163918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15534462</v>
      </c>
      <c r="D38" s="34">
        <v>7729971</v>
      </c>
      <c r="E38" s="37">
        <v>8496545</v>
      </c>
      <c r="F38" s="39">
        <v>7313366</v>
      </c>
      <c r="G38" s="34">
        <v>7752000</v>
      </c>
      <c r="H38" s="37">
        <v>7752000</v>
      </c>
      <c r="I38" s="41">
        <v>8010329</v>
      </c>
      <c r="J38" s="39">
        <v>7752000</v>
      </c>
      <c r="K38" s="34">
        <v>8139600</v>
      </c>
      <c r="L38" s="37">
        <v>8627976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2500000</v>
      </c>
      <c r="G39" s="34">
        <v>3000000</v>
      </c>
      <c r="H39" s="40">
        <v>3000000</v>
      </c>
      <c r="I39" s="41">
        <v>0</v>
      </c>
      <c r="J39" s="39">
        <v>3000000</v>
      </c>
      <c r="K39" s="34">
        <v>3000000</v>
      </c>
      <c r="L39" s="37">
        <v>3000000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3333333</v>
      </c>
      <c r="G40" s="34">
        <v>1500000</v>
      </c>
      <c r="H40" s="37">
        <v>1500000</v>
      </c>
      <c r="I40" s="41">
        <v>5699965</v>
      </c>
      <c r="J40" s="39">
        <v>1500000</v>
      </c>
      <c r="K40" s="34">
        <v>1500000</v>
      </c>
      <c r="L40" s="37">
        <v>1500000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2128282</v>
      </c>
      <c r="D42" s="34">
        <v>13564419</v>
      </c>
      <c r="E42" s="37">
        <v>14055088</v>
      </c>
      <c r="F42" s="38">
        <v>8352608</v>
      </c>
      <c r="G42" s="34">
        <v>13626500</v>
      </c>
      <c r="H42" s="40">
        <v>13626500</v>
      </c>
      <c r="I42" s="41">
        <v>9017922</v>
      </c>
      <c r="J42" s="39">
        <v>11736500</v>
      </c>
      <c r="K42" s="34">
        <v>12323325</v>
      </c>
      <c r="L42" s="37">
        <v>13062724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1518846</v>
      </c>
      <c r="D44" s="34">
        <v>1178001</v>
      </c>
      <c r="E44" s="37">
        <v>1156951</v>
      </c>
      <c r="F44" s="38">
        <v>0</v>
      </c>
      <c r="G44" s="34">
        <v>0</v>
      </c>
      <c r="H44" s="40">
        <v>0</v>
      </c>
      <c r="I44" s="41">
        <v>3862076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108959</v>
      </c>
      <c r="D45" s="34">
        <v>55174</v>
      </c>
      <c r="E45" s="37">
        <v>249500</v>
      </c>
      <c r="F45" s="39">
        <v>218737</v>
      </c>
      <c r="G45" s="34">
        <v>227459</v>
      </c>
      <c r="H45" s="37">
        <v>227459</v>
      </c>
      <c r="I45" s="41">
        <v>219813</v>
      </c>
      <c r="J45" s="39">
        <v>269157</v>
      </c>
      <c r="K45" s="34">
        <v>282615</v>
      </c>
      <c r="L45" s="37">
        <v>299571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23029783</v>
      </c>
      <c r="D48" s="52">
        <f t="shared" ref="D48:L48" si="1">SUM(D35:D47)</f>
        <v>27080234</v>
      </c>
      <c r="E48" s="53">
        <f t="shared" si="1"/>
        <v>29368802</v>
      </c>
      <c r="F48" s="54">
        <f t="shared" si="1"/>
        <v>26306789</v>
      </c>
      <c r="G48" s="52">
        <f t="shared" si="1"/>
        <v>30518360</v>
      </c>
      <c r="H48" s="53">
        <f t="shared" si="1"/>
        <v>30518360</v>
      </c>
      <c r="I48" s="56">
        <f t="shared" si="1"/>
        <v>32474410</v>
      </c>
      <c r="J48" s="57">
        <f t="shared" si="1"/>
        <v>28897295</v>
      </c>
      <c r="K48" s="52">
        <f t="shared" si="1"/>
        <v>30117161</v>
      </c>
      <c r="L48" s="53">
        <f t="shared" si="1"/>
        <v>31654189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-17328646</v>
      </c>
      <c r="D49" s="61">
        <f t="shared" si="2"/>
        <v>-21709991</v>
      </c>
      <c r="E49" s="62">
        <f t="shared" si="2"/>
        <v>-22372609</v>
      </c>
      <c r="F49" s="63">
        <f t="shared" si="2"/>
        <v>-13191047</v>
      </c>
      <c r="G49" s="61">
        <f t="shared" si="2"/>
        <v>-19397068</v>
      </c>
      <c r="H49" s="62">
        <f t="shared" si="2"/>
        <v>-19397068</v>
      </c>
      <c r="I49" s="64">
        <f t="shared" si="2"/>
        <v>-21640663</v>
      </c>
      <c r="J49" s="65">
        <f t="shared" si="2"/>
        <v>-17168725</v>
      </c>
      <c r="K49" s="61">
        <f t="shared" si="2"/>
        <v>-17802163</v>
      </c>
      <c r="L49" s="62">
        <f t="shared" si="2"/>
        <v>-18600290</v>
      </c>
    </row>
    <row r="50" spans="1:12" x14ac:dyDescent="0.25">
      <c r="A50" s="66" t="s">
        <v>65</v>
      </c>
      <c r="B50" s="21" t="s">
        <v>66</v>
      </c>
      <c r="C50" s="34">
        <v>12000000</v>
      </c>
      <c r="D50" s="34">
        <v>12255484</v>
      </c>
      <c r="E50" s="37">
        <v>31942571</v>
      </c>
      <c r="F50" s="39">
        <v>22110000</v>
      </c>
      <c r="G50" s="34">
        <v>20938610</v>
      </c>
      <c r="H50" s="37">
        <v>20938610</v>
      </c>
      <c r="I50" s="41">
        <v>22194363</v>
      </c>
      <c r="J50" s="39">
        <v>18440000</v>
      </c>
      <c r="K50" s="34">
        <v>22110000</v>
      </c>
      <c r="L50" s="37">
        <v>23216000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-5328646</v>
      </c>
      <c r="D52" s="68">
        <f t="shared" si="3"/>
        <v>-9454507</v>
      </c>
      <c r="E52" s="69">
        <f t="shared" si="3"/>
        <v>9569962</v>
      </c>
      <c r="F52" s="70">
        <f t="shared" si="3"/>
        <v>8918953</v>
      </c>
      <c r="G52" s="68">
        <f t="shared" si="3"/>
        <v>1541542</v>
      </c>
      <c r="H52" s="69">
        <f t="shared" si="3"/>
        <v>1541542</v>
      </c>
      <c r="I52" s="71">
        <f t="shared" si="3"/>
        <v>553700</v>
      </c>
      <c r="J52" s="72">
        <f t="shared" si="3"/>
        <v>1271275</v>
      </c>
      <c r="K52" s="68">
        <f t="shared" si="3"/>
        <v>4307837</v>
      </c>
      <c r="L52" s="69">
        <f t="shared" si="3"/>
        <v>4615710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-5328646</v>
      </c>
      <c r="D54" s="79">
        <f t="shared" ref="D54:L54" si="4">+D52-D53</f>
        <v>-9454507</v>
      </c>
      <c r="E54" s="80">
        <f t="shared" si="4"/>
        <v>9569962</v>
      </c>
      <c r="F54" s="81">
        <f t="shared" si="4"/>
        <v>8918953</v>
      </c>
      <c r="G54" s="79">
        <f t="shared" si="4"/>
        <v>1541542</v>
      </c>
      <c r="H54" s="80">
        <f t="shared" si="4"/>
        <v>1541542</v>
      </c>
      <c r="I54" s="82">
        <f t="shared" si="4"/>
        <v>553700</v>
      </c>
      <c r="J54" s="83">
        <f t="shared" si="4"/>
        <v>1271275</v>
      </c>
      <c r="K54" s="79">
        <f t="shared" si="4"/>
        <v>4307837</v>
      </c>
      <c r="L54" s="80">
        <f t="shared" si="4"/>
        <v>4615710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-5328646</v>
      </c>
      <c r="D57" s="68">
        <f t="shared" ref="D57:L57" si="5">SUM(D54:D56)</f>
        <v>-9454507</v>
      </c>
      <c r="E57" s="69">
        <f t="shared" si="5"/>
        <v>9569962</v>
      </c>
      <c r="F57" s="70">
        <f t="shared" si="5"/>
        <v>8918953</v>
      </c>
      <c r="G57" s="68">
        <f t="shared" si="5"/>
        <v>1541542</v>
      </c>
      <c r="H57" s="69">
        <f t="shared" si="5"/>
        <v>1541542</v>
      </c>
      <c r="I57" s="71">
        <f t="shared" si="5"/>
        <v>553700</v>
      </c>
      <c r="J57" s="72">
        <f t="shared" si="5"/>
        <v>1271275</v>
      </c>
      <c r="K57" s="68">
        <f t="shared" si="5"/>
        <v>4307837</v>
      </c>
      <c r="L57" s="69">
        <f t="shared" si="5"/>
        <v>4615710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-5328646</v>
      </c>
      <c r="D60" s="87">
        <f t="shared" ref="D60:L60" si="6">SUM(D57:D59)</f>
        <v>-9454507</v>
      </c>
      <c r="E60" s="88">
        <f t="shared" si="6"/>
        <v>9569962</v>
      </c>
      <c r="F60" s="89">
        <f t="shared" si="6"/>
        <v>8918953</v>
      </c>
      <c r="G60" s="87">
        <f t="shared" si="6"/>
        <v>1541542</v>
      </c>
      <c r="H60" s="90">
        <f t="shared" si="6"/>
        <v>1541542</v>
      </c>
      <c r="I60" s="91">
        <f t="shared" si="6"/>
        <v>553700</v>
      </c>
      <c r="J60" s="92">
        <f t="shared" si="6"/>
        <v>1271275</v>
      </c>
      <c r="K60" s="87">
        <f t="shared" si="6"/>
        <v>4307837</v>
      </c>
      <c r="L60" s="88">
        <f t="shared" si="6"/>
        <v>4615710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412093190</v>
      </c>
      <c r="D7" s="29">
        <v>481073811</v>
      </c>
      <c r="E7" s="30">
        <v>509393188</v>
      </c>
      <c r="F7" s="31">
        <v>581364327</v>
      </c>
      <c r="G7" s="29">
        <v>481364327</v>
      </c>
      <c r="H7" s="32">
        <v>481364327</v>
      </c>
      <c r="I7" s="30">
        <v>519934679</v>
      </c>
      <c r="J7" s="33">
        <v>633687116</v>
      </c>
      <c r="K7" s="29">
        <v>716354697</v>
      </c>
      <c r="L7" s="32">
        <v>759335979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114622858</v>
      </c>
      <c r="D13" s="29">
        <v>176910068</v>
      </c>
      <c r="E13" s="30">
        <v>233302468</v>
      </c>
      <c r="F13" s="31">
        <v>216981322</v>
      </c>
      <c r="G13" s="29">
        <v>216981322</v>
      </c>
      <c r="H13" s="32">
        <v>216981322</v>
      </c>
      <c r="I13" s="30">
        <v>259656722</v>
      </c>
      <c r="J13" s="33">
        <v>230000201</v>
      </c>
      <c r="K13" s="29">
        <v>175163407</v>
      </c>
      <c r="L13" s="32">
        <v>185673211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200000000</v>
      </c>
      <c r="G26" s="34">
        <v>200000000</v>
      </c>
      <c r="H26" s="37">
        <v>200000000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526716048</v>
      </c>
      <c r="D33" s="52">
        <f t="shared" ref="D33:L33" si="0">SUM(D6:D20)+SUM(D22:D32)</f>
        <v>657983879</v>
      </c>
      <c r="E33" s="53">
        <f t="shared" si="0"/>
        <v>742695656</v>
      </c>
      <c r="F33" s="54">
        <f t="shared" si="0"/>
        <v>998345649</v>
      </c>
      <c r="G33" s="52">
        <f t="shared" si="0"/>
        <v>898345649</v>
      </c>
      <c r="H33" s="55">
        <f t="shared" si="0"/>
        <v>898345649</v>
      </c>
      <c r="I33" s="56">
        <f t="shared" si="0"/>
        <v>779591401</v>
      </c>
      <c r="J33" s="57">
        <f t="shared" si="0"/>
        <v>863687317</v>
      </c>
      <c r="K33" s="52">
        <f t="shared" si="0"/>
        <v>891518104</v>
      </c>
      <c r="L33" s="53">
        <f t="shared" si="0"/>
        <v>945009190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58961326</v>
      </c>
      <c r="D35" s="34">
        <v>69291809</v>
      </c>
      <c r="E35" s="37">
        <v>65397230</v>
      </c>
      <c r="F35" s="38">
        <v>58647002</v>
      </c>
      <c r="G35" s="34">
        <v>58647002</v>
      </c>
      <c r="H35" s="40">
        <v>58647002</v>
      </c>
      <c r="I35" s="41">
        <v>82857146</v>
      </c>
      <c r="J35" s="39">
        <v>61405739</v>
      </c>
      <c r="K35" s="34">
        <v>61117248</v>
      </c>
      <c r="L35" s="37">
        <v>64784283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619714657</v>
      </c>
      <c r="D38" s="34">
        <v>628149324</v>
      </c>
      <c r="E38" s="37">
        <v>325099636</v>
      </c>
      <c r="F38" s="39">
        <v>53000000</v>
      </c>
      <c r="G38" s="34">
        <v>763496612</v>
      </c>
      <c r="H38" s="37">
        <v>763496612</v>
      </c>
      <c r="I38" s="41">
        <v>796688852</v>
      </c>
      <c r="J38" s="39">
        <v>1054155284</v>
      </c>
      <c r="K38" s="34">
        <v>806499677</v>
      </c>
      <c r="L38" s="37">
        <v>854889658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185266000</v>
      </c>
      <c r="G39" s="34">
        <v>185266000</v>
      </c>
      <c r="H39" s="40">
        <v>185266000</v>
      </c>
      <c r="I39" s="41">
        <v>0</v>
      </c>
      <c r="J39" s="39">
        <v>150000000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15377079</v>
      </c>
      <c r="D40" s="34">
        <v>17770710</v>
      </c>
      <c r="E40" s="37">
        <v>0</v>
      </c>
      <c r="F40" s="39">
        <v>50000000</v>
      </c>
      <c r="G40" s="34">
        <v>50000000</v>
      </c>
      <c r="H40" s="37">
        <v>50000000</v>
      </c>
      <c r="I40" s="41">
        <v>41163217</v>
      </c>
      <c r="J40" s="39">
        <v>26625510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7798691</v>
      </c>
      <c r="D42" s="34">
        <v>7204483</v>
      </c>
      <c r="E42" s="37">
        <v>3953606</v>
      </c>
      <c r="F42" s="38">
        <v>6360000</v>
      </c>
      <c r="G42" s="34">
        <v>6812427</v>
      </c>
      <c r="H42" s="40">
        <v>6812427</v>
      </c>
      <c r="I42" s="41">
        <v>2469286</v>
      </c>
      <c r="J42" s="39">
        <v>6741600</v>
      </c>
      <c r="K42" s="34">
        <v>6671640</v>
      </c>
      <c r="L42" s="37">
        <v>7071939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214149946</v>
      </c>
      <c r="D44" s="34">
        <v>298864007</v>
      </c>
      <c r="E44" s="37">
        <v>302927056</v>
      </c>
      <c r="F44" s="38">
        <v>100000000</v>
      </c>
      <c r="G44" s="34">
        <v>56793549</v>
      </c>
      <c r="H44" s="40">
        <v>56793549</v>
      </c>
      <c r="I44" s="41">
        <v>695403431</v>
      </c>
      <c r="J44" s="39">
        <v>76919905</v>
      </c>
      <c r="K44" s="34">
        <v>594166944</v>
      </c>
      <c r="L44" s="37">
        <v>629816961</v>
      </c>
    </row>
    <row r="45" spans="1:12" x14ac:dyDescent="0.25">
      <c r="A45" s="28" t="s">
        <v>60</v>
      </c>
      <c r="B45" s="21" t="s">
        <v>19</v>
      </c>
      <c r="C45" s="34">
        <v>5380391</v>
      </c>
      <c r="D45" s="34">
        <v>6081170</v>
      </c>
      <c r="E45" s="37">
        <v>1735546</v>
      </c>
      <c r="F45" s="39">
        <v>14565560</v>
      </c>
      <c r="G45" s="34">
        <v>4565560</v>
      </c>
      <c r="H45" s="37">
        <v>4565560</v>
      </c>
      <c r="I45" s="41">
        <v>6114715</v>
      </c>
      <c r="J45" s="39">
        <v>15439492</v>
      </c>
      <c r="K45" s="34">
        <v>15279272</v>
      </c>
      <c r="L45" s="37">
        <v>16196030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-16544624</v>
      </c>
      <c r="D47" s="34">
        <v>-99108346</v>
      </c>
      <c r="E47" s="37">
        <v>395360349</v>
      </c>
      <c r="F47" s="39">
        <v>0</v>
      </c>
      <c r="G47" s="34">
        <v>0</v>
      </c>
      <c r="H47" s="37">
        <v>0</v>
      </c>
      <c r="I47" s="41">
        <v>-65626828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904837466</v>
      </c>
      <c r="D48" s="52">
        <f t="shared" ref="D48:L48" si="1">SUM(D35:D47)</f>
        <v>928253157</v>
      </c>
      <c r="E48" s="53">
        <f t="shared" si="1"/>
        <v>1094473423</v>
      </c>
      <c r="F48" s="54">
        <f t="shared" si="1"/>
        <v>467838562</v>
      </c>
      <c r="G48" s="52">
        <f t="shared" si="1"/>
        <v>1125581150</v>
      </c>
      <c r="H48" s="53">
        <f t="shared" si="1"/>
        <v>1125581150</v>
      </c>
      <c r="I48" s="56">
        <f t="shared" si="1"/>
        <v>1559069819</v>
      </c>
      <c r="J48" s="57">
        <f t="shared" si="1"/>
        <v>1391287530</v>
      </c>
      <c r="K48" s="52">
        <f t="shared" si="1"/>
        <v>1483734781</v>
      </c>
      <c r="L48" s="53">
        <f t="shared" si="1"/>
        <v>1572758871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-378121418</v>
      </c>
      <c r="D49" s="61">
        <f t="shared" si="2"/>
        <v>-270269278</v>
      </c>
      <c r="E49" s="62">
        <f t="shared" si="2"/>
        <v>-351777767</v>
      </c>
      <c r="F49" s="63">
        <f t="shared" si="2"/>
        <v>530507087</v>
      </c>
      <c r="G49" s="61">
        <f t="shared" si="2"/>
        <v>-227235501</v>
      </c>
      <c r="H49" s="62">
        <f t="shared" si="2"/>
        <v>-227235501</v>
      </c>
      <c r="I49" s="64">
        <f t="shared" si="2"/>
        <v>-779478418</v>
      </c>
      <c r="J49" s="65">
        <f t="shared" si="2"/>
        <v>-527600213</v>
      </c>
      <c r="K49" s="61">
        <f t="shared" si="2"/>
        <v>-592216677</v>
      </c>
      <c r="L49" s="62">
        <f t="shared" si="2"/>
        <v>-627749681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-378121418</v>
      </c>
      <c r="D52" s="68">
        <f t="shared" si="3"/>
        <v>-270269278</v>
      </c>
      <c r="E52" s="69">
        <f t="shared" si="3"/>
        <v>-351777767</v>
      </c>
      <c r="F52" s="70">
        <f t="shared" si="3"/>
        <v>530507087</v>
      </c>
      <c r="G52" s="68">
        <f t="shared" si="3"/>
        <v>-227235501</v>
      </c>
      <c r="H52" s="69">
        <f t="shared" si="3"/>
        <v>-227235501</v>
      </c>
      <c r="I52" s="71">
        <f t="shared" si="3"/>
        <v>-779478418</v>
      </c>
      <c r="J52" s="72">
        <f t="shared" si="3"/>
        <v>-527600213</v>
      </c>
      <c r="K52" s="68">
        <f t="shared" si="3"/>
        <v>-592216677</v>
      </c>
      <c r="L52" s="69">
        <f t="shared" si="3"/>
        <v>-627749681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-378121418</v>
      </c>
      <c r="D54" s="79">
        <f t="shared" ref="D54:L54" si="4">+D52-D53</f>
        <v>-270269278</v>
      </c>
      <c r="E54" s="80">
        <f t="shared" si="4"/>
        <v>-351777767</v>
      </c>
      <c r="F54" s="81">
        <f t="shared" si="4"/>
        <v>530507087</v>
      </c>
      <c r="G54" s="79">
        <f t="shared" si="4"/>
        <v>-227235501</v>
      </c>
      <c r="H54" s="80">
        <f t="shared" si="4"/>
        <v>-227235501</v>
      </c>
      <c r="I54" s="82">
        <f t="shared" si="4"/>
        <v>-779478418</v>
      </c>
      <c r="J54" s="83">
        <f t="shared" si="4"/>
        <v>-527600213</v>
      </c>
      <c r="K54" s="79">
        <f t="shared" si="4"/>
        <v>-592216677</v>
      </c>
      <c r="L54" s="80">
        <f t="shared" si="4"/>
        <v>-627749681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-378121418</v>
      </c>
      <c r="D57" s="68">
        <f t="shared" ref="D57:L57" si="5">SUM(D54:D56)</f>
        <v>-270269278</v>
      </c>
      <c r="E57" s="69">
        <f t="shared" si="5"/>
        <v>-351777767</v>
      </c>
      <c r="F57" s="70">
        <f t="shared" si="5"/>
        <v>530507087</v>
      </c>
      <c r="G57" s="68">
        <f t="shared" si="5"/>
        <v>-227235501</v>
      </c>
      <c r="H57" s="69">
        <f t="shared" si="5"/>
        <v>-227235501</v>
      </c>
      <c r="I57" s="71">
        <f t="shared" si="5"/>
        <v>-779478418</v>
      </c>
      <c r="J57" s="72">
        <f t="shared" si="5"/>
        <v>-527600213</v>
      </c>
      <c r="K57" s="68">
        <f t="shared" si="5"/>
        <v>-592216677</v>
      </c>
      <c r="L57" s="69">
        <f t="shared" si="5"/>
        <v>-627749681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-378121418</v>
      </c>
      <c r="D60" s="87">
        <f t="shared" ref="D60:L60" si="6">SUM(D57:D59)</f>
        <v>-270269278</v>
      </c>
      <c r="E60" s="88">
        <f t="shared" si="6"/>
        <v>-351777767</v>
      </c>
      <c r="F60" s="89">
        <f t="shared" si="6"/>
        <v>530507087</v>
      </c>
      <c r="G60" s="87">
        <f t="shared" si="6"/>
        <v>-227235501</v>
      </c>
      <c r="H60" s="90">
        <f t="shared" si="6"/>
        <v>-227235501</v>
      </c>
      <c r="I60" s="91">
        <f t="shared" si="6"/>
        <v>-779478418</v>
      </c>
      <c r="J60" s="92">
        <f t="shared" si="6"/>
        <v>-527600213</v>
      </c>
      <c r="K60" s="87">
        <f t="shared" si="6"/>
        <v>-592216677</v>
      </c>
      <c r="L60" s="88">
        <f t="shared" si="6"/>
        <v>-627749681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50847147</v>
      </c>
      <c r="D7" s="29">
        <v>0</v>
      </c>
      <c r="E7" s="30">
        <v>0</v>
      </c>
      <c r="F7" s="31">
        <v>69408578</v>
      </c>
      <c r="G7" s="29">
        <v>69408572</v>
      </c>
      <c r="H7" s="32">
        <v>69408572</v>
      </c>
      <c r="I7" s="30">
        <v>51499578</v>
      </c>
      <c r="J7" s="33">
        <v>75272005</v>
      </c>
      <c r="K7" s="29">
        <v>79788320</v>
      </c>
      <c r="L7" s="32">
        <v>84575619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19704960</v>
      </c>
      <c r="G13" s="29">
        <v>19704963</v>
      </c>
      <c r="H13" s="32">
        <v>19704963</v>
      </c>
      <c r="I13" s="30">
        <v>0</v>
      </c>
      <c r="J13" s="33">
        <v>9466154</v>
      </c>
      <c r="K13" s="29">
        <v>9466154</v>
      </c>
      <c r="L13" s="32">
        <v>9466154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201424</v>
      </c>
      <c r="D23" s="34">
        <v>0</v>
      </c>
      <c r="E23" s="37">
        <v>0</v>
      </c>
      <c r="F23" s="39">
        <v>1526628</v>
      </c>
      <c r="G23" s="34">
        <v>1526633</v>
      </c>
      <c r="H23" s="37">
        <v>1526633</v>
      </c>
      <c r="I23" s="41">
        <v>3011846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32663600</v>
      </c>
      <c r="G26" s="34">
        <v>32663600</v>
      </c>
      <c r="H26" s="37">
        <v>32663600</v>
      </c>
      <c r="I26" s="41">
        <v>28580580</v>
      </c>
      <c r="J26" s="39">
        <v>33776600</v>
      </c>
      <c r="K26" s="34">
        <v>34848400</v>
      </c>
      <c r="L26" s="37">
        <v>36421000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51048571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123303766</v>
      </c>
      <c r="G33" s="52">
        <f t="shared" si="0"/>
        <v>123303768</v>
      </c>
      <c r="H33" s="55">
        <f t="shared" si="0"/>
        <v>123303768</v>
      </c>
      <c r="I33" s="56">
        <f t="shared" si="0"/>
        <v>83092004</v>
      </c>
      <c r="J33" s="57">
        <f t="shared" si="0"/>
        <v>118514759</v>
      </c>
      <c r="K33" s="52">
        <f t="shared" si="0"/>
        <v>124102874</v>
      </c>
      <c r="L33" s="53">
        <f t="shared" si="0"/>
        <v>130462773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9456354</v>
      </c>
      <c r="D35" s="34">
        <v>0</v>
      </c>
      <c r="E35" s="37">
        <v>0</v>
      </c>
      <c r="F35" s="38">
        <v>10658016</v>
      </c>
      <c r="G35" s="34">
        <v>11528244</v>
      </c>
      <c r="H35" s="40">
        <v>11528244</v>
      </c>
      <c r="I35" s="41">
        <v>9199657</v>
      </c>
      <c r="J35" s="39">
        <v>12047016</v>
      </c>
      <c r="K35" s="34">
        <v>12649365</v>
      </c>
      <c r="L35" s="37">
        <v>13281834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22317363</v>
      </c>
      <c r="D38" s="34">
        <v>0</v>
      </c>
      <c r="E38" s="37">
        <v>0</v>
      </c>
      <c r="F38" s="39">
        <v>40308188</v>
      </c>
      <c r="G38" s="34">
        <v>38921515</v>
      </c>
      <c r="H38" s="37">
        <v>38921515</v>
      </c>
      <c r="I38" s="41">
        <v>61935060</v>
      </c>
      <c r="J38" s="39">
        <v>46645182</v>
      </c>
      <c r="K38" s="34">
        <v>49402717</v>
      </c>
      <c r="L38" s="37">
        <v>52323645</v>
      </c>
    </row>
    <row r="39" spans="1:12" x14ac:dyDescent="0.25">
      <c r="A39" s="28" t="s">
        <v>54</v>
      </c>
      <c r="B39" s="21" t="s">
        <v>55</v>
      </c>
      <c r="C39" s="34">
        <v>31927382</v>
      </c>
      <c r="D39" s="34">
        <v>0</v>
      </c>
      <c r="E39" s="37">
        <v>0</v>
      </c>
      <c r="F39" s="38">
        <v>17822712</v>
      </c>
      <c r="G39" s="34">
        <v>17822707</v>
      </c>
      <c r="H39" s="40">
        <v>17822707</v>
      </c>
      <c r="I39" s="41">
        <v>0</v>
      </c>
      <c r="J39" s="39">
        <v>34912120</v>
      </c>
      <c r="K39" s="34">
        <v>36703164</v>
      </c>
      <c r="L39" s="37">
        <v>38605808</v>
      </c>
    </row>
    <row r="40" spans="1:12" x14ac:dyDescent="0.25">
      <c r="A40" s="28" t="s">
        <v>56</v>
      </c>
      <c r="B40" s="21" t="s">
        <v>19</v>
      </c>
      <c r="C40" s="34">
        <v>6017599</v>
      </c>
      <c r="D40" s="34">
        <v>0</v>
      </c>
      <c r="E40" s="37">
        <v>0</v>
      </c>
      <c r="F40" s="39">
        <v>4823000</v>
      </c>
      <c r="G40" s="34">
        <v>4823000</v>
      </c>
      <c r="H40" s="37">
        <v>4823000</v>
      </c>
      <c r="I40" s="41">
        <v>0</v>
      </c>
      <c r="J40" s="39">
        <v>4823000</v>
      </c>
      <c r="K40" s="34">
        <v>4823000</v>
      </c>
      <c r="L40" s="37">
        <v>4823000</v>
      </c>
    </row>
    <row r="41" spans="1:12" x14ac:dyDescent="0.25">
      <c r="A41" s="28" t="s">
        <v>28</v>
      </c>
      <c r="B41" s="21" t="s">
        <v>19</v>
      </c>
      <c r="C41" s="34">
        <v>427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2000000</v>
      </c>
      <c r="K41" s="34">
        <v>2000000</v>
      </c>
      <c r="L41" s="37">
        <v>2000000</v>
      </c>
    </row>
    <row r="42" spans="1:12" x14ac:dyDescent="0.25">
      <c r="A42" s="28" t="s">
        <v>57</v>
      </c>
      <c r="B42" s="21" t="s">
        <v>19</v>
      </c>
      <c r="C42" s="34">
        <v>2066257</v>
      </c>
      <c r="D42" s="34">
        <v>0</v>
      </c>
      <c r="E42" s="37">
        <v>0</v>
      </c>
      <c r="F42" s="38">
        <v>800000</v>
      </c>
      <c r="G42" s="34">
        <v>2000000</v>
      </c>
      <c r="H42" s="40">
        <v>2000000</v>
      </c>
      <c r="I42" s="41">
        <v>2078187</v>
      </c>
      <c r="J42" s="39">
        <v>2000000</v>
      </c>
      <c r="K42" s="34">
        <v>2000000</v>
      </c>
      <c r="L42" s="37">
        <v>2000000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173257</v>
      </c>
      <c r="D45" s="34">
        <v>0</v>
      </c>
      <c r="E45" s="37">
        <v>0</v>
      </c>
      <c r="F45" s="39">
        <v>84168</v>
      </c>
      <c r="G45" s="34">
        <v>86673</v>
      </c>
      <c r="H45" s="37">
        <v>86673</v>
      </c>
      <c r="I45" s="41">
        <v>65870</v>
      </c>
      <c r="J45" s="39">
        <v>91007</v>
      </c>
      <c r="K45" s="34">
        <v>95557</v>
      </c>
      <c r="L45" s="37">
        <v>100335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36937139</v>
      </c>
      <c r="D47" s="34">
        <v>0</v>
      </c>
      <c r="E47" s="37">
        <v>0</v>
      </c>
      <c r="F47" s="39">
        <v>17265228</v>
      </c>
      <c r="G47" s="34">
        <v>17265222</v>
      </c>
      <c r="H47" s="37">
        <v>17265222</v>
      </c>
      <c r="I47" s="41">
        <v>0</v>
      </c>
      <c r="J47" s="39">
        <v>14175864</v>
      </c>
      <c r="K47" s="34">
        <v>15026416</v>
      </c>
      <c r="L47" s="37">
        <v>15928000</v>
      </c>
    </row>
    <row r="48" spans="1:12" x14ac:dyDescent="0.25">
      <c r="A48" s="60" t="s">
        <v>63</v>
      </c>
      <c r="B48" s="51" t="s">
        <v>19</v>
      </c>
      <c r="C48" s="52">
        <f>SUM(C35:C47)</f>
        <v>108895778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91761312</v>
      </c>
      <c r="G48" s="52">
        <f t="shared" si="1"/>
        <v>92447361</v>
      </c>
      <c r="H48" s="53">
        <f t="shared" si="1"/>
        <v>92447361</v>
      </c>
      <c r="I48" s="56">
        <f t="shared" si="1"/>
        <v>73278774</v>
      </c>
      <c r="J48" s="57">
        <f t="shared" si="1"/>
        <v>116694189</v>
      </c>
      <c r="K48" s="52">
        <f t="shared" si="1"/>
        <v>122700219</v>
      </c>
      <c r="L48" s="53">
        <f t="shared" si="1"/>
        <v>129062622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-57847207</v>
      </c>
      <c r="D49" s="61">
        <f t="shared" si="2"/>
        <v>0</v>
      </c>
      <c r="E49" s="62">
        <f t="shared" si="2"/>
        <v>0</v>
      </c>
      <c r="F49" s="63">
        <f t="shared" si="2"/>
        <v>31542454</v>
      </c>
      <c r="G49" s="61">
        <f t="shared" si="2"/>
        <v>30856407</v>
      </c>
      <c r="H49" s="62">
        <f t="shared" si="2"/>
        <v>30856407</v>
      </c>
      <c r="I49" s="64">
        <f t="shared" si="2"/>
        <v>9813230</v>
      </c>
      <c r="J49" s="65">
        <f t="shared" si="2"/>
        <v>1820570</v>
      </c>
      <c r="K49" s="61">
        <f t="shared" si="2"/>
        <v>1402655</v>
      </c>
      <c r="L49" s="62">
        <f t="shared" si="2"/>
        <v>1400151</v>
      </c>
    </row>
    <row r="50" spans="1:12" x14ac:dyDescent="0.25">
      <c r="A50" s="66" t="s">
        <v>65</v>
      </c>
      <c r="B50" s="21" t="s">
        <v>66</v>
      </c>
      <c r="C50" s="34">
        <v>1342826</v>
      </c>
      <c r="D50" s="34">
        <v>0</v>
      </c>
      <c r="E50" s="37">
        <v>0</v>
      </c>
      <c r="F50" s="39">
        <v>17379000</v>
      </c>
      <c r="G50" s="34">
        <v>17379000</v>
      </c>
      <c r="H50" s="37">
        <v>17379000</v>
      </c>
      <c r="I50" s="41">
        <v>20078979</v>
      </c>
      <c r="J50" s="39">
        <v>22730000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-56504381</v>
      </c>
      <c r="D52" s="68">
        <f t="shared" si="3"/>
        <v>0</v>
      </c>
      <c r="E52" s="69">
        <f t="shared" si="3"/>
        <v>0</v>
      </c>
      <c r="F52" s="70">
        <f t="shared" si="3"/>
        <v>48921454</v>
      </c>
      <c r="G52" s="68">
        <f t="shared" si="3"/>
        <v>48235407</v>
      </c>
      <c r="H52" s="69">
        <f t="shared" si="3"/>
        <v>48235407</v>
      </c>
      <c r="I52" s="71">
        <f t="shared" si="3"/>
        <v>29892209</v>
      </c>
      <c r="J52" s="72">
        <f t="shared" si="3"/>
        <v>24550570</v>
      </c>
      <c r="K52" s="68">
        <f t="shared" si="3"/>
        <v>1402655</v>
      </c>
      <c r="L52" s="69">
        <f t="shared" si="3"/>
        <v>1400151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-56504381</v>
      </c>
      <c r="D54" s="79">
        <f t="shared" ref="D54:L54" si="4">+D52-D53</f>
        <v>0</v>
      </c>
      <c r="E54" s="80">
        <f t="shared" si="4"/>
        <v>0</v>
      </c>
      <c r="F54" s="81">
        <f t="shared" si="4"/>
        <v>48921454</v>
      </c>
      <c r="G54" s="79">
        <f t="shared" si="4"/>
        <v>48235407</v>
      </c>
      <c r="H54" s="80">
        <f t="shared" si="4"/>
        <v>48235407</v>
      </c>
      <c r="I54" s="82">
        <f t="shared" si="4"/>
        <v>29892209</v>
      </c>
      <c r="J54" s="83">
        <f t="shared" si="4"/>
        <v>24550570</v>
      </c>
      <c r="K54" s="79">
        <f t="shared" si="4"/>
        <v>1402655</v>
      </c>
      <c r="L54" s="80">
        <f t="shared" si="4"/>
        <v>1400151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-56504381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48921454</v>
      </c>
      <c r="G57" s="68">
        <f t="shared" si="5"/>
        <v>48235407</v>
      </c>
      <c r="H57" s="69">
        <f t="shared" si="5"/>
        <v>48235407</v>
      </c>
      <c r="I57" s="71">
        <f t="shared" si="5"/>
        <v>29892209</v>
      </c>
      <c r="J57" s="72">
        <f t="shared" si="5"/>
        <v>24550570</v>
      </c>
      <c r="K57" s="68">
        <f t="shared" si="5"/>
        <v>1402655</v>
      </c>
      <c r="L57" s="69">
        <f t="shared" si="5"/>
        <v>1400151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-56504381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48921454</v>
      </c>
      <c r="G60" s="87">
        <f t="shared" si="6"/>
        <v>48235407</v>
      </c>
      <c r="H60" s="90">
        <f t="shared" si="6"/>
        <v>48235407</v>
      </c>
      <c r="I60" s="91">
        <f t="shared" si="6"/>
        <v>29892209</v>
      </c>
      <c r="J60" s="92">
        <f t="shared" si="6"/>
        <v>24550570</v>
      </c>
      <c r="K60" s="87">
        <f t="shared" si="6"/>
        <v>1402655</v>
      </c>
      <c r="L60" s="88">
        <f t="shared" si="6"/>
        <v>1400151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65196889</v>
      </c>
      <c r="D7" s="29">
        <v>75109840</v>
      </c>
      <c r="E7" s="30">
        <v>79309309</v>
      </c>
      <c r="F7" s="31">
        <v>75068532</v>
      </c>
      <c r="G7" s="29">
        <v>83068532</v>
      </c>
      <c r="H7" s="32">
        <v>83068532</v>
      </c>
      <c r="I7" s="30">
        <v>86863803</v>
      </c>
      <c r="J7" s="33">
        <v>70841256</v>
      </c>
      <c r="K7" s="29">
        <v>74029116</v>
      </c>
      <c r="L7" s="32">
        <v>77730564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30000000</v>
      </c>
      <c r="G13" s="29">
        <v>36761040</v>
      </c>
      <c r="H13" s="32">
        <v>36761040</v>
      </c>
      <c r="I13" s="30">
        <v>15946639</v>
      </c>
      <c r="J13" s="33">
        <v>22056624</v>
      </c>
      <c r="K13" s="29">
        <v>23049168</v>
      </c>
      <c r="L13" s="32">
        <v>24201624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35724645</v>
      </c>
      <c r="D26" s="34">
        <v>46764998</v>
      </c>
      <c r="E26" s="37">
        <v>50988512</v>
      </c>
      <c r="F26" s="39">
        <v>63018651</v>
      </c>
      <c r="G26" s="34">
        <v>63018651</v>
      </c>
      <c r="H26" s="37">
        <v>63018651</v>
      </c>
      <c r="I26" s="41">
        <v>58412360</v>
      </c>
      <c r="J26" s="39">
        <v>65355000</v>
      </c>
      <c r="K26" s="34">
        <v>68295975</v>
      </c>
      <c r="L26" s="37">
        <v>71710773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8717016</v>
      </c>
      <c r="H27" s="37">
        <v>8717016</v>
      </c>
      <c r="I27" s="41">
        <v>168503</v>
      </c>
      <c r="J27" s="39">
        <v>9152856</v>
      </c>
      <c r="K27" s="34">
        <v>9564732</v>
      </c>
      <c r="L27" s="37">
        <v>10042968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604645</v>
      </c>
      <c r="D29" s="34">
        <v>644970</v>
      </c>
      <c r="E29" s="37">
        <v>702411</v>
      </c>
      <c r="F29" s="39">
        <v>2142012</v>
      </c>
      <c r="G29" s="34">
        <v>2142012</v>
      </c>
      <c r="H29" s="37">
        <v>2142012</v>
      </c>
      <c r="I29" s="41">
        <v>882422</v>
      </c>
      <c r="J29" s="39">
        <v>2227692</v>
      </c>
      <c r="K29" s="34">
        <v>2327928</v>
      </c>
      <c r="L29" s="37">
        <v>2444316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32000004</v>
      </c>
      <c r="G31" s="34">
        <v>32000004</v>
      </c>
      <c r="H31" s="37">
        <v>32000004</v>
      </c>
      <c r="I31" s="41">
        <v>0</v>
      </c>
      <c r="J31" s="39">
        <v>32000004</v>
      </c>
      <c r="K31" s="34">
        <v>33440004</v>
      </c>
      <c r="L31" s="37">
        <v>35112000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101526179</v>
      </c>
      <c r="D33" s="52">
        <f t="shared" ref="D33:L33" si="0">SUM(D6:D20)+SUM(D22:D32)</f>
        <v>122519808</v>
      </c>
      <c r="E33" s="53">
        <f t="shared" si="0"/>
        <v>131000232</v>
      </c>
      <c r="F33" s="54">
        <f t="shared" si="0"/>
        <v>202229199</v>
      </c>
      <c r="G33" s="52">
        <f t="shared" si="0"/>
        <v>225707255</v>
      </c>
      <c r="H33" s="55">
        <f t="shared" si="0"/>
        <v>225707255</v>
      </c>
      <c r="I33" s="56">
        <f t="shared" si="0"/>
        <v>162273727</v>
      </c>
      <c r="J33" s="57">
        <f t="shared" si="0"/>
        <v>201633432</v>
      </c>
      <c r="K33" s="52">
        <f t="shared" si="0"/>
        <v>210706923</v>
      </c>
      <c r="L33" s="53">
        <f t="shared" si="0"/>
        <v>221242245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22090078</v>
      </c>
      <c r="D35" s="34">
        <v>21694054</v>
      </c>
      <c r="E35" s="37">
        <v>25558889</v>
      </c>
      <c r="F35" s="38">
        <v>26699928</v>
      </c>
      <c r="G35" s="34">
        <v>26699928</v>
      </c>
      <c r="H35" s="40">
        <v>26699928</v>
      </c>
      <c r="I35" s="41">
        <v>27377243</v>
      </c>
      <c r="J35" s="39">
        <v>29380044</v>
      </c>
      <c r="K35" s="34">
        <v>30702060</v>
      </c>
      <c r="L35" s="37">
        <v>32237100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8149063</v>
      </c>
      <c r="D38" s="34">
        <v>6684250</v>
      </c>
      <c r="E38" s="37">
        <v>11051578</v>
      </c>
      <c r="F38" s="39">
        <v>33656988</v>
      </c>
      <c r="G38" s="34">
        <v>33780472</v>
      </c>
      <c r="H38" s="37">
        <v>33780472</v>
      </c>
      <c r="I38" s="41">
        <v>11546396</v>
      </c>
      <c r="J38" s="39">
        <v>37559988</v>
      </c>
      <c r="K38" s="34">
        <v>39250164</v>
      </c>
      <c r="L38" s="37">
        <v>41212644</v>
      </c>
    </row>
    <row r="39" spans="1:12" x14ac:dyDescent="0.25">
      <c r="A39" s="28" t="s">
        <v>54</v>
      </c>
      <c r="B39" s="21" t="s">
        <v>55</v>
      </c>
      <c r="C39" s="34">
        <v>-365592</v>
      </c>
      <c r="D39" s="34">
        <v>9230198</v>
      </c>
      <c r="E39" s="37">
        <v>-614285</v>
      </c>
      <c r="F39" s="38">
        <v>23163168</v>
      </c>
      <c r="G39" s="34">
        <v>50437400</v>
      </c>
      <c r="H39" s="40">
        <v>50437400</v>
      </c>
      <c r="I39" s="41">
        <v>-679345</v>
      </c>
      <c r="J39" s="39">
        <v>50437392</v>
      </c>
      <c r="K39" s="34">
        <v>52707072</v>
      </c>
      <c r="L39" s="37">
        <v>55342416</v>
      </c>
    </row>
    <row r="40" spans="1:12" x14ac:dyDescent="0.25">
      <c r="A40" s="28" t="s">
        <v>56</v>
      </c>
      <c r="B40" s="21" t="s">
        <v>19</v>
      </c>
      <c r="C40" s="34">
        <v>44456275</v>
      </c>
      <c r="D40" s="34">
        <v>47690806</v>
      </c>
      <c r="E40" s="37">
        <v>38441465</v>
      </c>
      <c r="F40" s="39">
        <v>28122252</v>
      </c>
      <c r="G40" s="34">
        <v>42673020</v>
      </c>
      <c r="H40" s="37">
        <v>42673020</v>
      </c>
      <c r="I40" s="41">
        <v>33362187</v>
      </c>
      <c r="J40" s="39">
        <v>38465688</v>
      </c>
      <c r="K40" s="34">
        <v>40196604</v>
      </c>
      <c r="L40" s="37">
        <v>42206364</v>
      </c>
    </row>
    <row r="41" spans="1:12" x14ac:dyDescent="0.25">
      <c r="A41" s="28" t="s">
        <v>28</v>
      </c>
      <c r="B41" s="21" t="s">
        <v>19</v>
      </c>
      <c r="C41" s="34">
        <v>13163</v>
      </c>
      <c r="D41" s="34">
        <v>207489</v>
      </c>
      <c r="E41" s="37">
        <v>121835</v>
      </c>
      <c r="F41" s="38">
        <v>1000008</v>
      </c>
      <c r="G41" s="34">
        <v>1000008</v>
      </c>
      <c r="H41" s="40">
        <v>1000008</v>
      </c>
      <c r="I41" s="41">
        <v>25643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3223015</v>
      </c>
      <c r="D42" s="34">
        <v>2028823</v>
      </c>
      <c r="E42" s="37">
        <v>8173078</v>
      </c>
      <c r="F42" s="38">
        <v>1680012</v>
      </c>
      <c r="G42" s="34">
        <v>5631512</v>
      </c>
      <c r="H42" s="40">
        <v>5631512</v>
      </c>
      <c r="I42" s="41">
        <v>1301731</v>
      </c>
      <c r="J42" s="39">
        <v>3799992</v>
      </c>
      <c r="K42" s="34">
        <v>3970968</v>
      </c>
      <c r="L42" s="37">
        <v>4169496</v>
      </c>
    </row>
    <row r="43" spans="1:12" x14ac:dyDescent="0.25">
      <c r="A43" s="28" t="s">
        <v>58</v>
      </c>
      <c r="B43" s="21" t="s">
        <v>19</v>
      </c>
      <c r="C43" s="34">
        <v>4707571</v>
      </c>
      <c r="D43" s="34">
        <v>10903419</v>
      </c>
      <c r="E43" s="37">
        <v>0</v>
      </c>
      <c r="F43" s="39">
        <v>6970716</v>
      </c>
      <c r="G43" s="34">
        <v>13061636</v>
      </c>
      <c r="H43" s="37">
        <v>13061636</v>
      </c>
      <c r="I43" s="41">
        <v>12304764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40908981</v>
      </c>
      <c r="D44" s="34">
        <v>29980349</v>
      </c>
      <c r="E44" s="37">
        <v>84244812</v>
      </c>
      <c r="F44" s="38">
        <v>20000004</v>
      </c>
      <c r="G44" s="34">
        <v>20767680</v>
      </c>
      <c r="H44" s="40">
        <v>20767680</v>
      </c>
      <c r="I44" s="41">
        <v>17955053</v>
      </c>
      <c r="J44" s="39">
        <v>15767676</v>
      </c>
      <c r="K44" s="34">
        <v>16477212</v>
      </c>
      <c r="L44" s="37">
        <v>17301072</v>
      </c>
    </row>
    <row r="45" spans="1:12" x14ac:dyDescent="0.25">
      <c r="A45" s="28" t="s">
        <v>60</v>
      </c>
      <c r="B45" s="21" t="s">
        <v>19</v>
      </c>
      <c r="C45" s="34">
        <v>654379</v>
      </c>
      <c r="D45" s="34">
        <v>1959483</v>
      </c>
      <c r="E45" s="37">
        <v>7613160</v>
      </c>
      <c r="F45" s="39">
        <v>6007200</v>
      </c>
      <c r="G45" s="34">
        <v>9035228</v>
      </c>
      <c r="H45" s="37">
        <v>9035228</v>
      </c>
      <c r="I45" s="41">
        <v>17782287</v>
      </c>
      <c r="J45" s="39">
        <v>7810512</v>
      </c>
      <c r="K45" s="34">
        <v>8161920</v>
      </c>
      <c r="L45" s="37">
        <v>8569980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3152136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13000008</v>
      </c>
      <c r="G47" s="34">
        <v>13000008</v>
      </c>
      <c r="H47" s="37">
        <v>13000008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123836933</v>
      </c>
      <c r="D48" s="52">
        <f t="shared" ref="D48:L48" si="1">SUM(D35:D47)</f>
        <v>133531007</v>
      </c>
      <c r="E48" s="53">
        <f t="shared" si="1"/>
        <v>174590532</v>
      </c>
      <c r="F48" s="54">
        <f t="shared" si="1"/>
        <v>160300284</v>
      </c>
      <c r="G48" s="52">
        <f t="shared" si="1"/>
        <v>216086892</v>
      </c>
      <c r="H48" s="53">
        <f t="shared" si="1"/>
        <v>216086892</v>
      </c>
      <c r="I48" s="56">
        <f t="shared" si="1"/>
        <v>120975959</v>
      </c>
      <c r="J48" s="57">
        <f t="shared" si="1"/>
        <v>183221292</v>
      </c>
      <c r="K48" s="52">
        <f t="shared" si="1"/>
        <v>191466000</v>
      </c>
      <c r="L48" s="53">
        <f t="shared" si="1"/>
        <v>201039072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-22310754</v>
      </c>
      <c r="D49" s="61">
        <f t="shared" si="2"/>
        <v>-11011199</v>
      </c>
      <c r="E49" s="62">
        <f t="shared" si="2"/>
        <v>-43590300</v>
      </c>
      <c r="F49" s="63">
        <f t="shared" si="2"/>
        <v>41928915</v>
      </c>
      <c r="G49" s="61">
        <f t="shared" si="2"/>
        <v>9620363</v>
      </c>
      <c r="H49" s="62">
        <f t="shared" si="2"/>
        <v>9620363</v>
      </c>
      <c r="I49" s="64">
        <f t="shared" si="2"/>
        <v>41297768</v>
      </c>
      <c r="J49" s="65">
        <f t="shared" si="2"/>
        <v>18412140</v>
      </c>
      <c r="K49" s="61">
        <f t="shared" si="2"/>
        <v>19240923</v>
      </c>
      <c r="L49" s="62">
        <f t="shared" si="2"/>
        <v>20203173</v>
      </c>
    </row>
    <row r="50" spans="1:12" x14ac:dyDescent="0.25">
      <c r="A50" s="66" t="s">
        <v>65</v>
      </c>
      <c r="B50" s="21" t="s">
        <v>66</v>
      </c>
      <c r="C50" s="34">
        <v>75284939</v>
      </c>
      <c r="D50" s="34">
        <v>78440964</v>
      </c>
      <c r="E50" s="37">
        <v>94219269</v>
      </c>
      <c r="F50" s="39">
        <v>74730002</v>
      </c>
      <c r="G50" s="34">
        <v>74730002</v>
      </c>
      <c r="H50" s="37">
        <v>74730002</v>
      </c>
      <c r="I50" s="41">
        <v>100592350</v>
      </c>
      <c r="J50" s="39">
        <v>88770000</v>
      </c>
      <c r="K50" s="34">
        <v>92764650</v>
      </c>
      <c r="L50" s="37">
        <v>97402880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52974185</v>
      </c>
      <c r="D52" s="68">
        <f t="shared" si="3"/>
        <v>67429765</v>
      </c>
      <c r="E52" s="69">
        <f t="shared" si="3"/>
        <v>50628969</v>
      </c>
      <c r="F52" s="70">
        <f t="shared" si="3"/>
        <v>116658917</v>
      </c>
      <c r="G52" s="68">
        <f t="shared" si="3"/>
        <v>84350365</v>
      </c>
      <c r="H52" s="69">
        <f t="shared" si="3"/>
        <v>84350365</v>
      </c>
      <c r="I52" s="71">
        <f t="shared" si="3"/>
        <v>141890118</v>
      </c>
      <c r="J52" s="72">
        <f t="shared" si="3"/>
        <v>107182140</v>
      </c>
      <c r="K52" s="68">
        <f t="shared" si="3"/>
        <v>112005573</v>
      </c>
      <c r="L52" s="69">
        <f t="shared" si="3"/>
        <v>117606053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52974185</v>
      </c>
      <c r="D54" s="79">
        <f t="shared" ref="D54:L54" si="4">+D52-D53</f>
        <v>67429765</v>
      </c>
      <c r="E54" s="80">
        <f t="shared" si="4"/>
        <v>50628969</v>
      </c>
      <c r="F54" s="81">
        <f t="shared" si="4"/>
        <v>116658917</v>
      </c>
      <c r="G54" s="79">
        <f t="shared" si="4"/>
        <v>84350365</v>
      </c>
      <c r="H54" s="80">
        <f t="shared" si="4"/>
        <v>84350365</v>
      </c>
      <c r="I54" s="82">
        <f t="shared" si="4"/>
        <v>141890118</v>
      </c>
      <c r="J54" s="83">
        <f t="shared" si="4"/>
        <v>107182140</v>
      </c>
      <c r="K54" s="79">
        <f t="shared" si="4"/>
        <v>112005573</v>
      </c>
      <c r="L54" s="80">
        <f t="shared" si="4"/>
        <v>117606053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52974185</v>
      </c>
      <c r="D57" s="68">
        <f t="shared" ref="D57:L57" si="5">SUM(D54:D56)</f>
        <v>67429765</v>
      </c>
      <c r="E57" s="69">
        <f t="shared" si="5"/>
        <v>50628969</v>
      </c>
      <c r="F57" s="70">
        <f t="shared" si="5"/>
        <v>116658917</v>
      </c>
      <c r="G57" s="68">
        <f t="shared" si="5"/>
        <v>84350365</v>
      </c>
      <c r="H57" s="69">
        <f t="shared" si="5"/>
        <v>84350365</v>
      </c>
      <c r="I57" s="71">
        <f t="shared" si="5"/>
        <v>141890118</v>
      </c>
      <c r="J57" s="72">
        <f t="shared" si="5"/>
        <v>107182140</v>
      </c>
      <c r="K57" s="68">
        <f t="shared" si="5"/>
        <v>112005573</v>
      </c>
      <c r="L57" s="69">
        <f t="shared" si="5"/>
        <v>117606053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52974185</v>
      </c>
      <c r="D60" s="87">
        <f t="shared" ref="D60:L60" si="6">SUM(D57:D59)</f>
        <v>67429765</v>
      </c>
      <c r="E60" s="88">
        <f t="shared" si="6"/>
        <v>50628969</v>
      </c>
      <c r="F60" s="89">
        <f t="shared" si="6"/>
        <v>116658917</v>
      </c>
      <c r="G60" s="87">
        <f t="shared" si="6"/>
        <v>84350365</v>
      </c>
      <c r="H60" s="90">
        <f t="shared" si="6"/>
        <v>84350365</v>
      </c>
      <c r="I60" s="91">
        <f t="shared" si="6"/>
        <v>141890118</v>
      </c>
      <c r="J60" s="92">
        <f t="shared" si="6"/>
        <v>107182140</v>
      </c>
      <c r="K60" s="87">
        <f t="shared" si="6"/>
        <v>112005573</v>
      </c>
      <c r="L60" s="88">
        <f t="shared" si="6"/>
        <v>117606053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68423292</v>
      </c>
      <c r="D7" s="29">
        <v>67287052</v>
      </c>
      <c r="E7" s="30">
        <v>73232179</v>
      </c>
      <c r="F7" s="31">
        <v>88616000</v>
      </c>
      <c r="G7" s="29">
        <v>88616000</v>
      </c>
      <c r="H7" s="32">
        <v>88616000</v>
      </c>
      <c r="I7" s="30">
        <v>76863927</v>
      </c>
      <c r="J7" s="33">
        <v>81496569</v>
      </c>
      <c r="K7" s="29">
        <v>85163915</v>
      </c>
      <c r="L7" s="32">
        <v>87293012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18633260</v>
      </c>
      <c r="D13" s="29">
        <v>28767102</v>
      </c>
      <c r="E13" s="30">
        <v>36500530</v>
      </c>
      <c r="F13" s="31">
        <v>30432783</v>
      </c>
      <c r="G13" s="29">
        <v>30432783</v>
      </c>
      <c r="H13" s="32">
        <v>30432783</v>
      </c>
      <c r="I13" s="30">
        <v>36138135</v>
      </c>
      <c r="J13" s="33">
        <v>38461802</v>
      </c>
      <c r="K13" s="29">
        <v>40192583</v>
      </c>
      <c r="L13" s="32">
        <v>41197398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57617750</v>
      </c>
      <c r="F26" s="39">
        <v>12949200</v>
      </c>
      <c r="G26" s="34">
        <v>12949200</v>
      </c>
      <c r="H26" s="37">
        <v>12949200</v>
      </c>
      <c r="I26" s="41">
        <v>12949200</v>
      </c>
      <c r="J26" s="39">
        <v>14110800</v>
      </c>
      <c r="K26" s="34">
        <v>15393600</v>
      </c>
      <c r="L26" s="37">
        <v>16676400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1221398</v>
      </c>
      <c r="E29" s="37">
        <v>1269609</v>
      </c>
      <c r="F29" s="39">
        <v>3209723</v>
      </c>
      <c r="G29" s="34">
        <v>3209723</v>
      </c>
      <c r="H29" s="37">
        <v>3209723</v>
      </c>
      <c r="I29" s="41">
        <v>1361274</v>
      </c>
      <c r="J29" s="39">
        <v>1436566</v>
      </c>
      <c r="K29" s="34">
        <v>1501211</v>
      </c>
      <c r="L29" s="37">
        <v>1538742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87056552</v>
      </c>
      <c r="D33" s="52">
        <f t="shared" ref="D33:L33" si="0">SUM(D6:D20)+SUM(D22:D32)</f>
        <v>97275552</v>
      </c>
      <c r="E33" s="53">
        <f t="shared" si="0"/>
        <v>168620068</v>
      </c>
      <c r="F33" s="54">
        <f t="shared" si="0"/>
        <v>135207706</v>
      </c>
      <c r="G33" s="52">
        <f t="shared" si="0"/>
        <v>135207706</v>
      </c>
      <c r="H33" s="55">
        <f t="shared" si="0"/>
        <v>135207706</v>
      </c>
      <c r="I33" s="56">
        <f t="shared" si="0"/>
        <v>127312536</v>
      </c>
      <c r="J33" s="57">
        <f t="shared" si="0"/>
        <v>135505737</v>
      </c>
      <c r="K33" s="52">
        <f t="shared" si="0"/>
        <v>142251309</v>
      </c>
      <c r="L33" s="53">
        <f t="shared" si="0"/>
        <v>146705552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22057283</v>
      </c>
      <c r="D35" s="34">
        <v>23045122</v>
      </c>
      <c r="E35" s="37">
        <v>24383395</v>
      </c>
      <c r="F35" s="38">
        <v>26220184</v>
      </c>
      <c r="G35" s="34">
        <v>26220184</v>
      </c>
      <c r="H35" s="40">
        <v>26220184</v>
      </c>
      <c r="I35" s="41">
        <v>24910658</v>
      </c>
      <c r="J35" s="39">
        <v>25799141</v>
      </c>
      <c r="K35" s="34">
        <v>27089096</v>
      </c>
      <c r="L35" s="37">
        <v>28172660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3438354</v>
      </c>
      <c r="D38" s="34">
        <v>6935047</v>
      </c>
      <c r="E38" s="37">
        <v>25460751</v>
      </c>
      <c r="F38" s="39">
        <v>7577728</v>
      </c>
      <c r="G38" s="34">
        <v>7577728</v>
      </c>
      <c r="H38" s="37">
        <v>7577728</v>
      </c>
      <c r="I38" s="41">
        <v>26461500</v>
      </c>
      <c r="J38" s="39">
        <v>3044622</v>
      </c>
      <c r="K38" s="34">
        <v>3181630</v>
      </c>
      <c r="L38" s="37">
        <v>3261171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78126877</v>
      </c>
      <c r="F39" s="38">
        <v>45740769</v>
      </c>
      <c r="G39" s="34">
        <v>45740769</v>
      </c>
      <c r="H39" s="40">
        <v>45740769</v>
      </c>
      <c r="I39" s="41">
        <v>87530691</v>
      </c>
      <c r="J39" s="39">
        <v>49740769</v>
      </c>
      <c r="K39" s="34">
        <v>51979104</v>
      </c>
      <c r="L39" s="37">
        <v>53278581</v>
      </c>
    </row>
    <row r="40" spans="1:12" x14ac:dyDescent="0.25">
      <c r="A40" s="28" t="s">
        <v>56</v>
      </c>
      <c r="B40" s="21" t="s">
        <v>19</v>
      </c>
      <c r="C40" s="34">
        <v>12779189</v>
      </c>
      <c r="D40" s="34">
        <v>11993292</v>
      </c>
      <c r="E40" s="37">
        <v>12317638</v>
      </c>
      <c r="F40" s="39">
        <v>17286480</v>
      </c>
      <c r="G40" s="34">
        <v>17286480</v>
      </c>
      <c r="H40" s="37">
        <v>17286480</v>
      </c>
      <c r="I40" s="41">
        <v>12392487</v>
      </c>
      <c r="J40" s="39">
        <v>18020492</v>
      </c>
      <c r="K40" s="34">
        <v>18831418</v>
      </c>
      <c r="L40" s="37">
        <v>19302201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10646678</v>
      </c>
      <c r="D42" s="34">
        <v>14383406</v>
      </c>
      <c r="E42" s="37">
        <v>13987362</v>
      </c>
      <c r="F42" s="38">
        <v>15094739</v>
      </c>
      <c r="G42" s="34">
        <v>15094739</v>
      </c>
      <c r="H42" s="40">
        <v>15094739</v>
      </c>
      <c r="I42" s="41">
        <v>9779250</v>
      </c>
      <c r="J42" s="39">
        <v>7571099</v>
      </c>
      <c r="K42" s="34">
        <v>7911798</v>
      </c>
      <c r="L42" s="37">
        <v>8109593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52103925</v>
      </c>
      <c r="D44" s="34">
        <v>56001044</v>
      </c>
      <c r="E44" s="37">
        <v>1081742</v>
      </c>
      <c r="F44" s="38">
        <v>802102</v>
      </c>
      <c r="G44" s="34">
        <v>802102</v>
      </c>
      <c r="H44" s="40">
        <v>802102</v>
      </c>
      <c r="I44" s="41">
        <v>169314</v>
      </c>
      <c r="J44" s="39">
        <v>137353</v>
      </c>
      <c r="K44" s="34">
        <v>143534</v>
      </c>
      <c r="L44" s="37">
        <v>147122</v>
      </c>
    </row>
    <row r="45" spans="1:12" x14ac:dyDescent="0.25">
      <c r="A45" s="28" t="s">
        <v>60</v>
      </c>
      <c r="B45" s="21" t="s">
        <v>19</v>
      </c>
      <c r="C45" s="34">
        <v>193987</v>
      </c>
      <c r="D45" s="34">
        <v>202262</v>
      </c>
      <c r="E45" s="37">
        <v>212846</v>
      </c>
      <c r="F45" s="39">
        <v>324472</v>
      </c>
      <c r="G45" s="34">
        <v>324472</v>
      </c>
      <c r="H45" s="37">
        <v>324472</v>
      </c>
      <c r="I45" s="41">
        <v>222860</v>
      </c>
      <c r="J45" s="39">
        <v>209771</v>
      </c>
      <c r="K45" s="34">
        <v>220260</v>
      </c>
      <c r="L45" s="37">
        <v>229070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56515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101219416</v>
      </c>
      <c r="D48" s="52">
        <f t="shared" ref="D48:L48" si="1">SUM(D35:D47)</f>
        <v>112616688</v>
      </c>
      <c r="E48" s="53">
        <f t="shared" si="1"/>
        <v>155570611</v>
      </c>
      <c r="F48" s="54">
        <f t="shared" si="1"/>
        <v>113046474</v>
      </c>
      <c r="G48" s="52">
        <f t="shared" si="1"/>
        <v>113046474</v>
      </c>
      <c r="H48" s="53">
        <f t="shared" si="1"/>
        <v>113046474</v>
      </c>
      <c r="I48" s="56">
        <f t="shared" si="1"/>
        <v>161466760</v>
      </c>
      <c r="J48" s="57">
        <f t="shared" si="1"/>
        <v>104523247</v>
      </c>
      <c r="K48" s="52">
        <f t="shared" si="1"/>
        <v>109356840</v>
      </c>
      <c r="L48" s="53">
        <f t="shared" si="1"/>
        <v>112500398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-14162864</v>
      </c>
      <c r="D49" s="61">
        <f t="shared" si="2"/>
        <v>-15341136</v>
      </c>
      <c r="E49" s="62">
        <f t="shared" si="2"/>
        <v>13049457</v>
      </c>
      <c r="F49" s="63">
        <f t="shared" si="2"/>
        <v>22161232</v>
      </c>
      <c r="G49" s="61">
        <f t="shared" si="2"/>
        <v>22161232</v>
      </c>
      <c r="H49" s="62">
        <f t="shared" si="2"/>
        <v>22161232</v>
      </c>
      <c r="I49" s="64">
        <f t="shared" si="2"/>
        <v>-34154224</v>
      </c>
      <c r="J49" s="65">
        <f t="shared" si="2"/>
        <v>30982490</v>
      </c>
      <c r="K49" s="61">
        <f t="shared" si="2"/>
        <v>32894469</v>
      </c>
      <c r="L49" s="62">
        <f t="shared" si="2"/>
        <v>34205154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3582257</v>
      </c>
      <c r="E50" s="37">
        <v>32979974</v>
      </c>
      <c r="F50" s="39">
        <v>50000000</v>
      </c>
      <c r="G50" s="34">
        <v>50000000</v>
      </c>
      <c r="H50" s="37">
        <v>50000000</v>
      </c>
      <c r="I50" s="41">
        <v>77467885</v>
      </c>
      <c r="J50" s="39">
        <v>60000000</v>
      </c>
      <c r="K50" s="34">
        <v>60000000</v>
      </c>
      <c r="L50" s="37">
        <v>63000000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-14162864</v>
      </c>
      <c r="D52" s="68">
        <f t="shared" si="3"/>
        <v>-11758879</v>
      </c>
      <c r="E52" s="69">
        <f t="shared" si="3"/>
        <v>46029431</v>
      </c>
      <c r="F52" s="70">
        <f t="shared" si="3"/>
        <v>72161232</v>
      </c>
      <c r="G52" s="68">
        <f t="shared" si="3"/>
        <v>72161232</v>
      </c>
      <c r="H52" s="69">
        <f t="shared" si="3"/>
        <v>72161232</v>
      </c>
      <c r="I52" s="71">
        <f t="shared" si="3"/>
        <v>43313661</v>
      </c>
      <c r="J52" s="72">
        <f t="shared" si="3"/>
        <v>90982490</v>
      </c>
      <c r="K52" s="68">
        <f t="shared" si="3"/>
        <v>92894469</v>
      </c>
      <c r="L52" s="69">
        <f t="shared" si="3"/>
        <v>97205154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-14162864</v>
      </c>
      <c r="D54" s="79">
        <f t="shared" ref="D54:L54" si="4">+D52-D53</f>
        <v>-11758879</v>
      </c>
      <c r="E54" s="80">
        <f t="shared" si="4"/>
        <v>46029431</v>
      </c>
      <c r="F54" s="81">
        <f t="shared" si="4"/>
        <v>72161232</v>
      </c>
      <c r="G54" s="79">
        <f t="shared" si="4"/>
        <v>72161232</v>
      </c>
      <c r="H54" s="80">
        <f t="shared" si="4"/>
        <v>72161232</v>
      </c>
      <c r="I54" s="82">
        <f t="shared" si="4"/>
        <v>43313661</v>
      </c>
      <c r="J54" s="83">
        <f t="shared" si="4"/>
        <v>90982490</v>
      </c>
      <c r="K54" s="79">
        <f t="shared" si="4"/>
        <v>92894469</v>
      </c>
      <c r="L54" s="80">
        <f t="shared" si="4"/>
        <v>97205154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-14162864</v>
      </c>
      <c r="D57" s="68">
        <f t="shared" ref="D57:L57" si="5">SUM(D54:D56)</f>
        <v>-11758879</v>
      </c>
      <c r="E57" s="69">
        <f t="shared" si="5"/>
        <v>46029431</v>
      </c>
      <c r="F57" s="70">
        <f t="shared" si="5"/>
        <v>72161232</v>
      </c>
      <c r="G57" s="68">
        <f t="shared" si="5"/>
        <v>72161232</v>
      </c>
      <c r="H57" s="69">
        <f t="shared" si="5"/>
        <v>72161232</v>
      </c>
      <c r="I57" s="71">
        <f t="shared" si="5"/>
        <v>43313661</v>
      </c>
      <c r="J57" s="72">
        <f t="shared" si="5"/>
        <v>90982490</v>
      </c>
      <c r="K57" s="68">
        <f t="shared" si="5"/>
        <v>92894469</v>
      </c>
      <c r="L57" s="69">
        <f t="shared" si="5"/>
        <v>97205154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-14162864</v>
      </c>
      <c r="D60" s="87">
        <f t="shared" ref="D60:L60" si="6">SUM(D57:D59)</f>
        <v>-11758879</v>
      </c>
      <c r="E60" s="88">
        <f t="shared" si="6"/>
        <v>46029431</v>
      </c>
      <c r="F60" s="89">
        <f t="shared" si="6"/>
        <v>72161232</v>
      </c>
      <c r="G60" s="87">
        <f t="shared" si="6"/>
        <v>72161232</v>
      </c>
      <c r="H60" s="90">
        <f t="shared" si="6"/>
        <v>72161232</v>
      </c>
      <c r="I60" s="91">
        <f t="shared" si="6"/>
        <v>43313661</v>
      </c>
      <c r="J60" s="92">
        <f t="shared" si="6"/>
        <v>90982490</v>
      </c>
      <c r="K60" s="87">
        <f t="shared" si="6"/>
        <v>92894469</v>
      </c>
      <c r="L60" s="88">
        <f t="shared" si="6"/>
        <v>97205154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59840002</v>
      </c>
      <c r="D7" s="29">
        <v>67252263</v>
      </c>
      <c r="E7" s="30">
        <v>102957098</v>
      </c>
      <c r="F7" s="31">
        <v>45057169</v>
      </c>
      <c r="G7" s="29">
        <v>80057173</v>
      </c>
      <c r="H7" s="32">
        <v>80057173</v>
      </c>
      <c r="I7" s="30">
        <v>90765775</v>
      </c>
      <c r="J7" s="33">
        <v>84060037</v>
      </c>
      <c r="K7" s="29">
        <v>88263034</v>
      </c>
      <c r="L7" s="32">
        <v>92676185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20828826</v>
      </c>
      <c r="D13" s="29">
        <v>28418352</v>
      </c>
      <c r="E13" s="30">
        <v>0</v>
      </c>
      <c r="F13" s="31">
        <v>0</v>
      </c>
      <c r="G13" s="29">
        <v>0</v>
      </c>
      <c r="H13" s="32">
        <v>0</v>
      </c>
      <c r="I13" s="30">
        <v>10808459</v>
      </c>
      <c r="J13" s="33">
        <v>42333252</v>
      </c>
      <c r="K13" s="29">
        <v>44449911</v>
      </c>
      <c r="L13" s="32">
        <v>46672407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52290</v>
      </c>
      <c r="D20" s="34">
        <v>63800</v>
      </c>
      <c r="E20" s="37">
        <v>44371</v>
      </c>
      <c r="F20" s="39">
        <v>63607</v>
      </c>
      <c r="G20" s="34">
        <v>42603</v>
      </c>
      <c r="H20" s="37">
        <v>42603</v>
      </c>
      <c r="I20" s="41">
        <v>44837</v>
      </c>
      <c r="J20" s="39">
        <v>44736</v>
      </c>
      <c r="K20" s="34">
        <v>46970</v>
      </c>
      <c r="L20" s="37">
        <v>49318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32001874</v>
      </c>
      <c r="G26" s="34">
        <v>32001874</v>
      </c>
      <c r="H26" s="37">
        <v>32001874</v>
      </c>
      <c r="I26" s="41">
        <v>32001874</v>
      </c>
      <c r="J26" s="39">
        <v>33207855</v>
      </c>
      <c r="K26" s="34">
        <v>34354807</v>
      </c>
      <c r="L26" s="37">
        <v>35905520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80721118</v>
      </c>
      <c r="D33" s="52">
        <f t="shared" ref="D33:L33" si="0">SUM(D6:D20)+SUM(D22:D32)</f>
        <v>95734415</v>
      </c>
      <c r="E33" s="53">
        <f t="shared" si="0"/>
        <v>103001469</v>
      </c>
      <c r="F33" s="54">
        <f t="shared" si="0"/>
        <v>77122650</v>
      </c>
      <c r="G33" s="52">
        <f t="shared" si="0"/>
        <v>112101650</v>
      </c>
      <c r="H33" s="55">
        <f t="shared" si="0"/>
        <v>112101650</v>
      </c>
      <c r="I33" s="56">
        <f t="shared" si="0"/>
        <v>133620945</v>
      </c>
      <c r="J33" s="57">
        <f t="shared" si="0"/>
        <v>159645880</v>
      </c>
      <c r="K33" s="52">
        <f t="shared" si="0"/>
        <v>167114722</v>
      </c>
      <c r="L33" s="53">
        <f t="shared" si="0"/>
        <v>175303430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19426909</v>
      </c>
      <c r="D35" s="34">
        <v>20744406</v>
      </c>
      <c r="E35" s="37">
        <v>24008919</v>
      </c>
      <c r="F35" s="38">
        <v>21694420</v>
      </c>
      <c r="G35" s="34">
        <v>26248064</v>
      </c>
      <c r="H35" s="40">
        <v>26248064</v>
      </c>
      <c r="I35" s="41">
        <v>25748069</v>
      </c>
      <c r="J35" s="39">
        <v>27436824</v>
      </c>
      <c r="K35" s="34">
        <v>28679954</v>
      </c>
      <c r="L35" s="37">
        <v>29979918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2326764</v>
      </c>
      <c r="D38" s="34">
        <v>3796123</v>
      </c>
      <c r="E38" s="37">
        <v>4426538</v>
      </c>
      <c r="F38" s="39">
        <v>4100000</v>
      </c>
      <c r="G38" s="34">
        <v>4026624</v>
      </c>
      <c r="H38" s="37">
        <v>4026624</v>
      </c>
      <c r="I38" s="41">
        <v>504055</v>
      </c>
      <c r="J38" s="39">
        <v>4227960</v>
      </c>
      <c r="K38" s="34">
        <v>4439352</v>
      </c>
      <c r="L38" s="37">
        <v>4661320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29428212</v>
      </c>
      <c r="G39" s="34">
        <v>29428212</v>
      </c>
      <c r="H39" s="40">
        <v>29428212</v>
      </c>
      <c r="I39" s="41">
        <v>54167889</v>
      </c>
      <c r="J39" s="39">
        <v>27574236</v>
      </c>
      <c r="K39" s="34">
        <v>25837058</v>
      </c>
      <c r="L39" s="37">
        <v>24209323</v>
      </c>
    </row>
    <row r="40" spans="1:12" x14ac:dyDescent="0.25">
      <c r="A40" s="28" t="s">
        <v>56</v>
      </c>
      <c r="B40" s="21" t="s">
        <v>19</v>
      </c>
      <c r="C40" s="34">
        <v>28719968</v>
      </c>
      <c r="D40" s="34">
        <v>38737243</v>
      </c>
      <c r="E40" s="37">
        <v>34196263</v>
      </c>
      <c r="F40" s="39">
        <v>9938697</v>
      </c>
      <c r="G40" s="34">
        <v>12158465</v>
      </c>
      <c r="H40" s="37">
        <v>12158465</v>
      </c>
      <c r="I40" s="41">
        <v>16366190</v>
      </c>
      <c r="J40" s="39">
        <v>9933468</v>
      </c>
      <c r="K40" s="34">
        <v>8115642</v>
      </c>
      <c r="L40" s="37">
        <v>6630480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9680332</v>
      </c>
      <c r="D42" s="34">
        <v>1134719</v>
      </c>
      <c r="E42" s="37">
        <v>2854201</v>
      </c>
      <c r="F42" s="38">
        <v>5875668</v>
      </c>
      <c r="G42" s="34">
        <v>7573068</v>
      </c>
      <c r="H42" s="40">
        <v>7573068</v>
      </c>
      <c r="I42" s="41">
        <v>5643989</v>
      </c>
      <c r="J42" s="39">
        <v>8330376</v>
      </c>
      <c r="K42" s="34">
        <v>9163412</v>
      </c>
      <c r="L42" s="37">
        <v>10079753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70553859</v>
      </c>
      <c r="D44" s="34">
        <v>70536592</v>
      </c>
      <c r="E44" s="37">
        <v>30724958</v>
      </c>
      <c r="F44" s="38">
        <v>16240349</v>
      </c>
      <c r="G44" s="34">
        <v>28342293</v>
      </c>
      <c r="H44" s="40">
        <v>28342293</v>
      </c>
      <c r="I44" s="41">
        <v>44326239</v>
      </c>
      <c r="J44" s="39">
        <v>25706460</v>
      </c>
      <c r="K44" s="34">
        <v>23315759</v>
      </c>
      <c r="L44" s="37">
        <v>21147393</v>
      </c>
    </row>
    <row r="45" spans="1:12" x14ac:dyDescent="0.25">
      <c r="A45" s="28" t="s">
        <v>60</v>
      </c>
      <c r="B45" s="21" t="s">
        <v>19</v>
      </c>
      <c r="C45" s="34">
        <v>11311122</v>
      </c>
      <c r="D45" s="34">
        <v>8476990</v>
      </c>
      <c r="E45" s="37">
        <v>9902941</v>
      </c>
      <c r="F45" s="39">
        <v>8795328</v>
      </c>
      <c r="G45" s="34">
        <v>10449660</v>
      </c>
      <c r="H45" s="37">
        <v>10449660</v>
      </c>
      <c r="I45" s="41">
        <v>12193373</v>
      </c>
      <c r="J45" s="39">
        <v>10957152</v>
      </c>
      <c r="K45" s="34">
        <v>11439253</v>
      </c>
      <c r="L45" s="37">
        <v>11942581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142018954</v>
      </c>
      <c r="D48" s="52">
        <f t="shared" ref="D48:L48" si="1">SUM(D35:D47)</f>
        <v>143426073</v>
      </c>
      <c r="E48" s="53">
        <f t="shared" si="1"/>
        <v>106113820</v>
      </c>
      <c r="F48" s="54">
        <f t="shared" si="1"/>
        <v>96072674</v>
      </c>
      <c r="G48" s="52">
        <f t="shared" si="1"/>
        <v>118226386</v>
      </c>
      <c r="H48" s="53">
        <f t="shared" si="1"/>
        <v>118226386</v>
      </c>
      <c r="I48" s="56">
        <f t="shared" si="1"/>
        <v>158949804</v>
      </c>
      <c r="J48" s="57">
        <f t="shared" si="1"/>
        <v>114166476</v>
      </c>
      <c r="K48" s="52">
        <f t="shared" si="1"/>
        <v>110990430</v>
      </c>
      <c r="L48" s="53">
        <f t="shared" si="1"/>
        <v>108650768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-61297836</v>
      </c>
      <c r="D49" s="61">
        <f t="shared" si="2"/>
        <v>-47691658</v>
      </c>
      <c r="E49" s="62">
        <f t="shared" si="2"/>
        <v>-3112351</v>
      </c>
      <c r="F49" s="63">
        <f t="shared" si="2"/>
        <v>-18950024</v>
      </c>
      <c r="G49" s="61">
        <f t="shared" si="2"/>
        <v>-6124736</v>
      </c>
      <c r="H49" s="62">
        <f t="shared" si="2"/>
        <v>-6124736</v>
      </c>
      <c r="I49" s="64">
        <f t="shared" si="2"/>
        <v>-25328859</v>
      </c>
      <c r="J49" s="65">
        <f t="shared" si="2"/>
        <v>45479404</v>
      </c>
      <c r="K49" s="61">
        <f t="shared" si="2"/>
        <v>56124292</v>
      </c>
      <c r="L49" s="62">
        <f t="shared" si="2"/>
        <v>66652662</v>
      </c>
    </row>
    <row r="50" spans="1:12" x14ac:dyDescent="0.25">
      <c r="A50" s="66" t="s">
        <v>65</v>
      </c>
      <c r="B50" s="21" t="s">
        <v>66</v>
      </c>
      <c r="C50" s="34">
        <v>7653789</v>
      </c>
      <c r="D50" s="34">
        <v>35193949</v>
      </c>
      <c r="E50" s="37">
        <v>65480407</v>
      </c>
      <c r="F50" s="39">
        <v>95000000</v>
      </c>
      <c r="G50" s="34">
        <v>95000000</v>
      </c>
      <c r="H50" s="37">
        <v>95000000</v>
      </c>
      <c r="I50" s="41">
        <v>74961654</v>
      </c>
      <c r="J50" s="39">
        <v>183203001</v>
      </c>
      <c r="K50" s="34">
        <v>161959000</v>
      </c>
      <c r="L50" s="37">
        <v>191057000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-53644047</v>
      </c>
      <c r="D52" s="68">
        <f t="shared" si="3"/>
        <v>-12497709</v>
      </c>
      <c r="E52" s="69">
        <f t="shared" si="3"/>
        <v>62368056</v>
      </c>
      <c r="F52" s="70">
        <f t="shared" si="3"/>
        <v>76049976</v>
      </c>
      <c r="G52" s="68">
        <f t="shared" si="3"/>
        <v>88875264</v>
      </c>
      <c r="H52" s="69">
        <f t="shared" si="3"/>
        <v>88875264</v>
      </c>
      <c r="I52" s="71">
        <f t="shared" si="3"/>
        <v>49632795</v>
      </c>
      <c r="J52" s="72">
        <f t="shared" si="3"/>
        <v>228682405</v>
      </c>
      <c r="K52" s="68">
        <f t="shared" si="3"/>
        <v>218083292</v>
      </c>
      <c r="L52" s="69">
        <f t="shared" si="3"/>
        <v>257709662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-53644047</v>
      </c>
      <c r="D54" s="79">
        <f t="shared" ref="D54:L54" si="4">+D52-D53</f>
        <v>-12497709</v>
      </c>
      <c r="E54" s="80">
        <f t="shared" si="4"/>
        <v>62368056</v>
      </c>
      <c r="F54" s="81">
        <f t="shared" si="4"/>
        <v>76049976</v>
      </c>
      <c r="G54" s="79">
        <f t="shared" si="4"/>
        <v>88875264</v>
      </c>
      <c r="H54" s="80">
        <f t="shared" si="4"/>
        <v>88875264</v>
      </c>
      <c r="I54" s="82">
        <f t="shared" si="4"/>
        <v>49632795</v>
      </c>
      <c r="J54" s="83">
        <f t="shared" si="4"/>
        <v>228682405</v>
      </c>
      <c r="K54" s="79">
        <f t="shared" si="4"/>
        <v>218083292</v>
      </c>
      <c r="L54" s="80">
        <f t="shared" si="4"/>
        <v>257709662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-53644047</v>
      </c>
      <c r="D57" s="68">
        <f t="shared" ref="D57:L57" si="5">SUM(D54:D56)</f>
        <v>-12497709</v>
      </c>
      <c r="E57" s="69">
        <f t="shared" si="5"/>
        <v>62368056</v>
      </c>
      <c r="F57" s="70">
        <f t="shared" si="5"/>
        <v>76049976</v>
      </c>
      <c r="G57" s="68">
        <f t="shared" si="5"/>
        <v>88875264</v>
      </c>
      <c r="H57" s="69">
        <f t="shared" si="5"/>
        <v>88875264</v>
      </c>
      <c r="I57" s="71">
        <f t="shared" si="5"/>
        <v>49632795</v>
      </c>
      <c r="J57" s="72">
        <f t="shared" si="5"/>
        <v>228682405</v>
      </c>
      <c r="K57" s="68">
        <f t="shared" si="5"/>
        <v>218083292</v>
      </c>
      <c r="L57" s="69">
        <f t="shared" si="5"/>
        <v>257709662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-53644047</v>
      </c>
      <c r="D60" s="87">
        <f t="shared" ref="D60:L60" si="6">SUM(D57:D59)</f>
        <v>-12497709</v>
      </c>
      <c r="E60" s="88">
        <f t="shared" si="6"/>
        <v>62368056</v>
      </c>
      <c r="F60" s="89">
        <f t="shared" si="6"/>
        <v>76049976</v>
      </c>
      <c r="G60" s="87">
        <f t="shared" si="6"/>
        <v>88875264</v>
      </c>
      <c r="H60" s="90">
        <f t="shared" si="6"/>
        <v>88875264</v>
      </c>
      <c r="I60" s="91">
        <f t="shared" si="6"/>
        <v>49632795</v>
      </c>
      <c r="J60" s="92">
        <f t="shared" si="6"/>
        <v>228682405</v>
      </c>
      <c r="K60" s="87">
        <f t="shared" si="6"/>
        <v>218083292</v>
      </c>
      <c r="L60" s="88">
        <f t="shared" si="6"/>
        <v>257709662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101905354</v>
      </c>
      <c r="D7" s="29">
        <v>88957595</v>
      </c>
      <c r="E7" s="30">
        <v>83725561</v>
      </c>
      <c r="F7" s="31">
        <v>124338254</v>
      </c>
      <c r="G7" s="29">
        <v>89576283</v>
      </c>
      <c r="H7" s="32">
        <v>89576283</v>
      </c>
      <c r="I7" s="30">
        <v>81909271</v>
      </c>
      <c r="J7" s="33">
        <v>93159333</v>
      </c>
      <c r="K7" s="29">
        <v>98825487</v>
      </c>
      <c r="L7" s="32">
        <v>104780409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8574305</v>
      </c>
      <c r="D13" s="29">
        <v>0</v>
      </c>
      <c r="E13" s="30">
        <v>10097633</v>
      </c>
      <c r="F13" s="31">
        <v>8012644</v>
      </c>
      <c r="G13" s="29">
        <v>47380121</v>
      </c>
      <c r="H13" s="32">
        <v>47380121</v>
      </c>
      <c r="I13" s="30">
        <v>48069798</v>
      </c>
      <c r="J13" s="33">
        <v>49275326</v>
      </c>
      <c r="K13" s="29">
        <v>52231846</v>
      </c>
      <c r="L13" s="32">
        <v>55365756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2157312</v>
      </c>
      <c r="G26" s="34">
        <v>2373021</v>
      </c>
      <c r="H26" s="37">
        <v>2373021</v>
      </c>
      <c r="I26" s="41">
        <v>0</v>
      </c>
      <c r="J26" s="39">
        <v>2395683</v>
      </c>
      <c r="K26" s="34">
        <v>2539424</v>
      </c>
      <c r="L26" s="37">
        <v>2666396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110479659</v>
      </c>
      <c r="D33" s="52">
        <f t="shared" ref="D33:L33" si="0">SUM(D6:D20)+SUM(D22:D32)</f>
        <v>88957595</v>
      </c>
      <c r="E33" s="53">
        <f t="shared" si="0"/>
        <v>93823194</v>
      </c>
      <c r="F33" s="54">
        <f t="shared" si="0"/>
        <v>134508210</v>
      </c>
      <c r="G33" s="52">
        <f t="shared" si="0"/>
        <v>139329425</v>
      </c>
      <c r="H33" s="55">
        <f t="shared" si="0"/>
        <v>139329425</v>
      </c>
      <c r="I33" s="56">
        <f t="shared" si="0"/>
        <v>129979069</v>
      </c>
      <c r="J33" s="57">
        <f t="shared" si="0"/>
        <v>144830342</v>
      </c>
      <c r="K33" s="52">
        <f t="shared" si="0"/>
        <v>153596757</v>
      </c>
      <c r="L33" s="53">
        <f t="shared" si="0"/>
        <v>162812561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61096741</v>
      </c>
      <c r="D35" s="34">
        <v>62975748</v>
      </c>
      <c r="E35" s="37">
        <v>54447136</v>
      </c>
      <c r="F35" s="38">
        <v>54971716</v>
      </c>
      <c r="G35" s="34">
        <v>54971716</v>
      </c>
      <c r="H35" s="40">
        <v>54971716</v>
      </c>
      <c r="I35" s="41">
        <v>60770882</v>
      </c>
      <c r="J35" s="39">
        <v>58270011</v>
      </c>
      <c r="K35" s="34">
        <v>61766213</v>
      </c>
      <c r="L35" s="37">
        <v>64854525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4396751</v>
      </c>
      <c r="D38" s="34">
        <v>2595663</v>
      </c>
      <c r="E38" s="37">
        <v>2327691</v>
      </c>
      <c r="F38" s="39">
        <v>16789502</v>
      </c>
      <c r="G38" s="34">
        <v>22827207</v>
      </c>
      <c r="H38" s="37">
        <v>22827207</v>
      </c>
      <c r="I38" s="41">
        <v>300020</v>
      </c>
      <c r="J38" s="39">
        <v>23259639</v>
      </c>
      <c r="K38" s="34">
        <v>24655215</v>
      </c>
      <c r="L38" s="37">
        <v>25887977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5000000</v>
      </c>
      <c r="H39" s="40">
        <v>5000000</v>
      </c>
      <c r="I39" s="41">
        <v>0</v>
      </c>
      <c r="J39" s="39">
        <v>5200000</v>
      </c>
      <c r="K39" s="34">
        <v>5408000</v>
      </c>
      <c r="L39" s="37">
        <v>5624320</v>
      </c>
    </row>
    <row r="40" spans="1:12" x14ac:dyDescent="0.25">
      <c r="A40" s="28" t="s">
        <v>56</v>
      </c>
      <c r="B40" s="21" t="s">
        <v>19</v>
      </c>
      <c r="C40" s="34">
        <v>15643005</v>
      </c>
      <c r="D40" s="34">
        <v>0</v>
      </c>
      <c r="E40" s="37">
        <v>44735956</v>
      </c>
      <c r="F40" s="39">
        <v>0</v>
      </c>
      <c r="G40" s="34">
        <v>34044416</v>
      </c>
      <c r="H40" s="37">
        <v>34044416</v>
      </c>
      <c r="I40" s="41">
        <v>0</v>
      </c>
      <c r="J40" s="39">
        <v>24586193</v>
      </c>
      <c r="K40" s="34">
        <v>25675640</v>
      </c>
      <c r="L40" s="37">
        <v>26815026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277443</v>
      </c>
      <c r="D42" s="34">
        <v>103479</v>
      </c>
      <c r="E42" s="37">
        <v>23066</v>
      </c>
      <c r="F42" s="38">
        <v>4268939</v>
      </c>
      <c r="G42" s="34">
        <v>6268939</v>
      </c>
      <c r="H42" s="40">
        <v>6268939</v>
      </c>
      <c r="I42" s="41">
        <v>0</v>
      </c>
      <c r="J42" s="39">
        <v>6025069</v>
      </c>
      <c r="K42" s="34">
        <v>6386572</v>
      </c>
      <c r="L42" s="37">
        <v>6705902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622122</v>
      </c>
      <c r="D44" s="34">
        <v>2366527</v>
      </c>
      <c r="E44" s="37">
        <v>191874676</v>
      </c>
      <c r="F44" s="38">
        <v>0</v>
      </c>
      <c r="G44" s="34">
        <v>10000000</v>
      </c>
      <c r="H44" s="40">
        <v>10000000</v>
      </c>
      <c r="I44" s="41">
        <v>1179578</v>
      </c>
      <c r="J44" s="39">
        <v>10400000</v>
      </c>
      <c r="K44" s="34">
        <v>10816000</v>
      </c>
      <c r="L44" s="37">
        <v>11248640</v>
      </c>
    </row>
    <row r="45" spans="1:12" x14ac:dyDescent="0.25">
      <c r="A45" s="28" t="s">
        <v>60</v>
      </c>
      <c r="B45" s="21" t="s">
        <v>19</v>
      </c>
      <c r="C45" s="34">
        <v>545884</v>
      </c>
      <c r="D45" s="34">
        <v>569668</v>
      </c>
      <c r="E45" s="37">
        <v>13652056</v>
      </c>
      <c r="F45" s="39">
        <v>24734455</v>
      </c>
      <c r="G45" s="34">
        <v>23337688</v>
      </c>
      <c r="H45" s="37">
        <v>23337688</v>
      </c>
      <c r="I45" s="41">
        <v>3526990</v>
      </c>
      <c r="J45" s="39">
        <v>20000108</v>
      </c>
      <c r="K45" s="34">
        <v>20600113</v>
      </c>
      <c r="L45" s="37">
        <v>21130118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82581946</v>
      </c>
      <c r="D48" s="52">
        <f t="shared" ref="D48:L48" si="1">SUM(D35:D47)</f>
        <v>68611085</v>
      </c>
      <c r="E48" s="53">
        <f t="shared" si="1"/>
        <v>307060581</v>
      </c>
      <c r="F48" s="54">
        <f t="shared" si="1"/>
        <v>100764612</v>
      </c>
      <c r="G48" s="52">
        <f t="shared" si="1"/>
        <v>156449966</v>
      </c>
      <c r="H48" s="53">
        <f t="shared" si="1"/>
        <v>156449966</v>
      </c>
      <c r="I48" s="56">
        <f t="shared" si="1"/>
        <v>65777470</v>
      </c>
      <c r="J48" s="57">
        <f t="shared" si="1"/>
        <v>147741020</v>
      </c>
      <c r="K48" s="52">
        <f t="shared" si="1"/>
        <v>155307753</v>
      </c>
      <c r="L48" s="53">
        <f t="shared" si="1"/>
        <v>162266508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27897713</v>
      </c>
      <c r="D49" s="61">
        <f t="shared" si="2"/>
        <v>20346510</v>
      </c>
      <c r="E49" s="62">
        <f t="shared" si="2"/>
        <v>-213237387</v>
      </c>
      <c r="F49" s="63">
        <f t="shared" si="2"/>
        <v>33743598</v>
      </c>
      <c r="G49" s="61">
        <f t="shared" si="2"/>
        <v>-17120541</v>
      </c>
      <c r="H49" s="62">
        <f t="shared" si="2"/>
        <v>-17120541</v>
      </c>
      <c r="I49" s="64">
        <f t="shared" si="2"/>
        <v>64201599</v>
      </c>
      <c r="J49" s="65">
        <f t="shared" si="2"/>
        <v>-2910678</v>
      </c>
      <c r="K49" s="61">
        <f t="shared" si="2"/>
        <v>-1710996</v>
      </c>
      <c r="L49" s="62">
        <f t="shared" si="2"/>
        <v>546053</v>
      </c>
    </row>
    <row r="50" spans="1:12" x14ac:dyDescent="0.25">
      <c r="A50" s="66" t="s">
        <v>65</v>
      </c>
      <c r="B50" s="21" t="s">
        <v>66</v>
      </c>
      <c r="C50" s="34">
        <v>51493431</v>
      </c>
      <c r="D50" s="34">
        <v>89278585</v>
      </c>
      <c r="E50" s="37">
        <v>101347549</v>
      </c>
      <c r="F50" s="39">
        <v>77636089</v>
      </c>
      <c r="G50" s="34">
        <v>81466632</v>
      </c>
      <c r="H50" s="37">
        <v>81466632</v>
      </c>
      <c r="I50" s="41">
        <v>77192314</v>
      </c>
      <c r="J50" s="39">
        <v>93517921</v>
      </c>
      <c r="K50" s="34">
        <v>40329400</v>
      </c>
      <c r="L50" s="37">
        <v>78317881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79391144</v>
      </c>
      <c r="D52" s="68">
        <f t="shared" si="3"/>
        <v>109625095</v>
      </c>
      <c r="E52" s="69">
        <f t="shared" si="3"/>
        <v>-111889838</v>
      </c>
      <c r="F52" s="70">
        <f t="shared" si="3"/>
        <v>111379687</v>
      </c>
      <c r="G52" s="68">
        <f t="shared" si="3"/>
        <v>64346091</v>
      </c>
      <c r="H52" s="69">
        <f t="shared" si="3"/>
        <v>64346091</v>
      </c>
      <c r="I52" s="71">
        <f t="shared" si="3"/>
        <v>141393913</v>
      </c>
      <c r="J52" s="72">
        <f t="shared" si="3"/>
        <v>90607243</v>
      </c>
      <c r="K52" s="68">
        <f t="shared" si="3"/>
        <v>38618404</v>
      </c>
      <c r="L52" s="69">
        <f t="shared" si="3"/>
        <v>78863934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79391144</v>
      </c>
      <c r="D54" s="79">
        <f t="shared" ref="D54:L54" si="4">+D52-D53</f>
        <v>109625095</v>
      </c>
      <c r="E54" s="80">
        <f t="shared" si="4"/>
        <v>-111889838</v>
      </c>
      <c r="F54" s="81">
        <f t="shared" si="4"/>
        <v>111379687</v>
      </c>
      <c r="G54" s="79">
        <f t="shared" si="4"/>
        <v>64346091</v>
      </c>
      <c r="H54" s="80">
        <f t="shared" si="4"/>
        <v>64346091</v>
      </c>
      <c r="I54" s="82">
        <f t="shared" si="4"/>
        <v>141393913</v>
      </c>
      <c r="J54" s="83">
        <f t="shared" si="4"/>
        <v>90607243</v>
      </c>
      <c r="K54" s="79">
        <f t="shared" si="4"/>
        <v>38618404</v>
      </c>
      <c r="L54" s="80">
        <f t="shared" si="4"/>
        <v>78863934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79391144</v>
      </c>
      <c r="D57" s="68">
        <f t="shared" ref="D57:L57" si="5">SUM(D54:D56)</f>
        <v>109625095</v>
      </c>
      <c r="E57" s="69">
        <f t="shared" si="5"/>
        <v>-111889838</v>
      </c>
      <c r="F57" s="70">
        <f t="shared" si="5"/>
        <v>111379687</v>
      </c>
      <c r="G57" s="68">
        <f t="shared" si="5"/>
        <v>64346091</v>
      </c>
      <c r="H57" s="69">
        <f t="shared" si="5"/>
        <v>64346091</v>
      </c>
      <c r="I57" s="71">
        <f t="shared" si="5"/>
        <v>141393913</v>
      </c>
      <c r="J57" s="72">
        <f t="shared" si="5"/>
        <v>90607243</v>
      </c>
      <c r="K57" s="68">
        <f t="shared" si="5"/>
        <v>38618404</v>
      </c>
      <c r="L57" s="69">
        <f t="shared" si="5"/>
        <v>78863934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79391144</v>
      </c>
      <c r="D60" s="87">
        <f t="shared" ref="D60:L60" si="6">SUM(D57:D59)</f>
        <v>109625095</v>
      </c>
      <c r="E60" s="88">
        <f t="shared" si="6"/>
        <v>-111889838</v>
      </c>
      <c r="F60" s="89">
        <f t="shared" si="6"/>
        <v>111379687</v>
      </c>
      <c r="G60" s="87">
        <f t="shared" si="6"/>
        <v>64346091</v>
      </c>
      <c r="H60" s="90">
        <f t="shared" si="6"/>
        <v>64346091</v>
      </c>
      <c r="I60" s="91">
        <f t="shared" si="6"/>
        <v>141393913</v>
      </c>
      <c r="J60" s="92">
        <f t="shared" si="6"/>
        <v>90607243</v>
      </c>
      <c r="K60" s="87">
        <f t="shared" si="6"/>
        <v>38618404</v>
      </c>
      <c r="L60" s="88">
        <f t="shared" si="6"/>
        <v>78863934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8897308</v>
      </c>
      <c r="D7" s="29">
        <v>13216624</v>
      </c>
      <c r="E7" s="30">
        <v>21563143</v>
      </c>
      <c r="F7" s="31">
        <v>22412071</v>
      </c>
      <c r="G7" s="29">
        <v>22412071</v>
      </c>
      <c r="H7" s="32">
        <v>22412071</v>
      </c>
      <c r="I7" s="30">
        <v>26477896</v>
      </c>
      <c r="J7" s="33">
        <v>23398201</v>
      </c>
      <c r="K7" s="29">
        <v>24451120</v>
      </c>
      <c r="L7" s="32">
        <v>25062400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1398517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12238104</v>
      </c>
      <c r="D13" s="29">
        <v>-6997688</v>
      </c>
      <c r="E13" s="30">
        <v>9042639</v>
      </c>
      <c r="F13" s="31">
        <v>12355228</v>
      </c>
      <c r="G13" s="29">
        <v>12355228</v>
      </c>
      <c r="H13" s="32">
        <v>12355228</v>
      </c>
      <c r="I13" s="30">
        <v>0</v>
      </c>
      <c r="J13" s="33">
        <v>12898858</v>
      </c>
      <c r="K13" s="29">
        <v>13479306</v>
      </c>
      <c r="L13" s="32">
        <v>13816289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2199296</v>
      </c>
      <c r="G26" s="34">
        <v>2199296</v>
      </c>
      <c r="H26" s="37">
        <v>2199296</v>
      </c>
      <c r="I26" s="41">
        <v>0</v>
      </c>
      <c r="J26" s="39">
        <v>2296065</v>
      </c>
      <c r="K26" s="34">
        <v>2399387</v>
      </c>
      <c r="L26" s="37">
        <v>2459372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-719860</v>
      </c>
      <c r="D31" s="34">
        <v>214291</v>
      </c>
      <c r="E31" s="37">
        <v>-241584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20415552</v>
      </c>
      <c r="D33" s="52">
        <f t="shared" ref="D33:L33" si="0">SUM(D6:D20)+SUM(D22:D32)</f>
        <v>6433227</v>
      </c>
      <c r="E33" s="53">
        <f t="shared" si="0"/>
        <v>30364198</v>
      </c>
      <c r="F33" s="54">
        <f t="shared" si="0"/>
        <v>36966595</v>
      </c>
      <c r="G33" s="52">
        <f t="shared" si="0"/>
        <v>36966595</v>
      </c>
      <c r="H33" s="55">
        <f t="shared" si="0"/>
        <v>36966595</v>
      </c>
      <c r="I33" s="56">
        <f t="shared" si="0"/>
        <v>27876413</v>
      </c>
      <c r="J33" s="57">
        <f t="shared" si="0"/>
        <v>38593124</v>
      </c>
      <c r="K33" s="52">
        <f t="shared" si="0"/>
        <v>40329813</v>
      </c>
      <c r="L33" s="53">
        <f t="shared" si="0"/>
        <v>41338061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4351780</v>
      </c>
      <c r="D35" s="34">
        <v>5963309</v>
      </c>
      <c r="E35" s="37">
        <v>6833195</v>
      </c>
      <c r="F35" s="38">
        <v>7332929</v>
      </c>
      <c r="G35" s="34">
        <v>7332929</v>
      </c>
      <c r="H35" s="40">
        <v>7332929</v>
      </c>
      <c r="I35" s="41">
        <v>5296800</v>
      </c>
      <c r="J35" s="39">
        <v>8562975</v>
      </c>
      <c r="K35" s="34">
        <v>8948309</v>
      </c>
      <c r="L35" s="37">
        <v>9172017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5686564</v>
      </c>
      <c r="D38" s="34">
        <v>8775773</v>
      </c>
      <c r="E38" s="37">
        <v>13316482</v>
      </c>
      <c r="F38" s="39">
        <v>9094322</v>
      </c>
      <c r="G38" s="34">
        <v>9044322</v>
      </c>
      <c r="H38" s="37">
        <v>9044322</v>
      </c>
      <c r="I38" s="41">
        <v>13153370</v>
      </c>
      <c r="J38" s="39">
        <v>9494472</v>
      </c>
      <c r="K38" s="34">
        <v>9921723</v>
      </c>
      <c r="L38" s="37">
        <v>10169766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5186566</v>
      </c>
      <c r="E39" s="37">
        <v>11221026</v>
      </c>
      <c r="F39" s="38">
        <v>6198916</v>
      </c>
      <c r="G39" s="34">
        <v>6198916</v>
      </c>
      <c r="H39" s="40">
        <v>6198916</v>
      </c>
      <c r="I39" s="41">
        <v>0</v>
      </c>
      <c r="J39" s="39">
        <v>13193102</v>
      </c>
      <c r="K39" s="34">
        <v>13286792</v>
      </c>
      <c r="L39" s="37">
        <v>13618962</v>
      </c>
    </row>
    <row r="40" spans="1:12" x14ac:dyDescent="0.25">
      <c r="A40" s="28" t="s">
        <v>56</v>
      </c>
      <c r="B40" s="21" t="s">
        <v>19</v>
      </c>
      <c r="C40" s="34">
        <v>13865065</v>
      </c>
      <c r="D40" s="34">
        <v>10948902</v>
      </c>
      <c r="E40" s="37">
        <v>8794615</v>
      </c>
      <c r="F40" s="39">
        <v>2265123</v>
      </c>
      <c r="G40" s="34">
        <v>1405123</v>
      </c>
      <c r="H40" s="37">
        <v>1405123</v>
      </c>
      <c r="I40" s="41">
        <v>0</v>
      </c>
      <c r="J40" s="39">
        <v>3805189</v>
      </c>
      <c r="K40" s="34">
        <v>3676423</v>
      </c>
      <c r="L40" s="37">
        <v>4075834</v>
      </c>
    </row>
    <row r="41" spans="1:12" x14ac:dyDescent="0.25">
      <c r="A41" s="28" t="s">
        <v>28</v>
      </c>
      <c r="B41" s="21" t="s">
        <v>19</v>
      </c>
      <c r="C41" s="34">
        <v>375331</v>
      </c>
      <c r="D41" s="34">
        <v>449776</v>
      </c>
      <c r="E41" s="37">
        <v>524932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157892</v>
      </c>
      <c r="D42" s="34">
        <v>123838</v>
      </c>
      <c r="E42" s="37">
        <v>170844</v>
      </c>
      <c r="F42" s="38">
        <v>3024843</v>
      </c>
      <c r="G42" s="34">
        <v>3074843</v>
      </c>
      <c r="H42" s="40">
        <v>3074843</v>
      </c>
      <c r="I42" s="41">
        <v>1461980</v>
      </c>
      <c r="J42" s="39">
        <v>788436</v>
      </c>
      <c r="K42" s="34">
        <v>823915</v>
      </c>
      <c r="L42" s="37">
        <v>844513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3663406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3591205</v>
      </c>
      <c r="D45" s="34">
        <v>5944602</v>
      </c>
      <c r="E45" s="37">
        <v>4131807</v>
      </c>
      <c r="F45" s="39">
        <v>6081612</v>
      </c>
      <c r="G45" s="34">
        <v>4967561</v>
      </c>
      <c r="H45" s="37">
        <v>4967561</v>
      </c>
      <c r="I45" s="41">
        <v>5425396</v>
      </c>
      <c r="J45" s="39">
        <v>4524268</v>
      </c>
      <c r="K45" s="34">
        <v>4727861</v>
      </c>
      <c r="L45" s="37">
        <v>4846058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31691243</v>
      </c>
      <c r="D48" s="52">
        <f t="shared" ref="D48:L48" si="1">SUM(D35:D47)</f>
        <v>37392766</v>
      </c>
      <c r="E48" s="53">
        <f t="shared" si="1"/>
        <v>44992901</v>
      </c>
      <c r="F48" s="54">
        <f t="shared" si="1"/>
        <v>33997745</v>
      </c>
      <c r="G48" s="52">
        <f t="shared" si="1"/>
        <v>32023694</v>
      </c>
      <c r="H48" s="53">
        <f t="shared" si="1"/>
        <v>32023694</v>
      </c>
      <c r="I48" s="56">
        <f t="shared" si="1"/>
        <v>25337546</v>
      </c>
      <c r="J48" s="57">
        <f t="shared" si="1"/>
        <v>40368442</v>
      </c>
      <c r="K48" s="52">
        <f t="shared" si="1"/>
        <v>41385023</v>
      </c>
      <c r="L48" s="53">
        <f t="shared" si="1"/>
        <v>42727150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-11275691</v>
      </c>
      <c r="D49" s="61">
        <f t="shared" si="2"/>
        <v>-30959539</v>
      </c>
      <c r="E49" s="62">
        <f t="shared" si="2"/>
        <v>-14628703</v>
      </c>
      <c r="F49" s="63">
        <f t="shared" si="2"/>
        <v>2968850</v>
      </c>
      <c r="G49" s="61">
        <f t="shared" si="2"/>
        <v>4942901</v>
      </c>
      <c r="H49" s="62">
        <f t="shared" si="2"/>
        <v>4942901</v>
      </c>
      <c r="I49" s="64">
        <f t="shared" si="2"/>
        <v>2538867</v>
      </c>
      <c r="J49" s="65">
        <f t="shared" si="2"/>
        <v>-1775318</v>
      </c>
      <c r="K49" s="61">
        <f t="shared" si="2"/>
        <v>-1055210</v>
      </c>
      <c r="L49" s="62">
        <f t="shared" si="2"/>
        <v>-1389089</v>
      </c>
    </row>
    <row r="50" spans="1:12" x14ac:dyDescent="0.25">
      <c r="A50" s="66" t="s">
        <v>65</v>
      </c>
      <c r="B50" s="21" t="s">
        <v>66</v>
      </c>
      <c r="C50" s="34">
        <v>20118661</v>
      </c>
      <c r="D50" s="34">
        <v>11064476</v>
      </c>
      <c r="E50" s="37">
        <v>19221728</v>
      </c>
      <c r="F50" s="39">
        <v>42296600</v>
      </c>
      <c r="G50" s="34">
        <v>42296600</v>
      </c>
      <c r="H50" s="37">
        <v>42296600</v>
      </c>
      <c r="I50" s="41">
        <v>30430945</v>
      </c>
      <c r="J50" s="39">
        <v>39182400</v>
      </c>
      <c r="K50" s="34">
        <v>44823450</v>
      </c>
      <c r="L50" s="37">
        <v>48967590</v>
      </c>
    </row>
    <row r="51" spans="1:12" x14ac:dyDescent="0.25">
      <c r="A51" s="66" t="s">
        <v>67</v>
      </c>
      <c r="B51" s="21" t="s">
        <v>66</v>
      </c>
      <c r="C51" s="34">
        <v>-459491</v>
      </c>
      <c r="D51" s="34">
        <v>-466122</v>
      </c>
      <c r="E51" s="37">
        <v>-526272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8383479</v>
      </c>
      <c r="D52" s="68">
        <f t="shared" si="3"/>
        <v>-20361185</v>
      </c>
      <c r="E52" s="69">
        <f t="shared" si="3"/>
        <v>4066753</v>
      </c>
      <c r="F52" s="70">
        <f t="shared" si="3"/>
        <v>45265450</v>
      </c>
      <c r="G52" s="68">
        <f t="shared" si="3"/>
        <v>47239501</v>
      </c>
      <c r="H52" s="69">
        <f t="shared" si="3"/>
        <v>47239501</v>
      </c>
      <c r="I52" s="71">
        <f t="shared" si="3"/>
        <v>32969812</v>
      </c>
      <c r="J52" s="72">
        <f t="shared" si="3"/>
        <v>37407082</v>
      </c>
      <c r="K52" s="68">
        <f t="shared" si="3"/>
        <v>43768240</v>
      </c>
      <c r="L52" s="69">
        <f t="shared" si="3"/>
        <v>47578501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8383479</v>
      </c>
      <c r="D54" s="79">
        <f t="shared" ref="D54:L54" si="4">+D52-D53</f>
        <v>-20361185</v>
      </c>
      <c r="E54" s="80">
        <f t="shared" si="4"/>
        <v>4066753</v>
      </c>
      <c r="F54" s="81">
        <f t="shared" si="4"/>
        <v>45265450</v>
      </c>
      <c r="G54" s="79">
        <f t="shared" si="4"/>
        <v>47239501</v>
      </c>
      <c r="H54" s="80">
        <f t="shared" si="4"/>
        <v>47239501</v>
      </c>
      <c r="I54" s="82">
        <f t="shared" si="4"/>
        <v>32969812</v>
      </c>
      <c r="J54" s="83">
        <f t="shared" si="4"/>
        <v>37407082</v>
      </c>
      <c r="K54" s="79">
        <f t="shared" si="4"/>
        <v>43768240</v>
      </c>
      <c r="L54" s="80">
        <f t="shared" si="4"/>
        <v>47578501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8383479</v>
      </c>
      <c r="D57" s="68">
        <f t="shared" ref="D57:L57" si="5">SUM(D54:D56)</f>
        <v>-20361185</v>
      </c>
      <c r="E57" s="69">
        <f t="shared" si="5"/>
        <v>4066753</v>
      </c>
      <c r="F57" s="70">
        <f t="shared" si="5"/>
        <v>45265450</v>
      </c>
      <c r="G57" s="68">
        <f t="shared" si="5"/>
        <v>47239501</v>
      </c>
      <c r="H57" s="69">
        <f t="shared" si="5"/>
        <v>47239501</v>
      </c>
      <c r="I57" s="71">
        <f t="shared" si="5"/>
        <v>32969812</v>
      </c>
      <c r="J57" s="72">
        <f t="shared" si="5"/>
        <v>37407082</v>
      </c>
      <c r="K57" s="68">
        <f t="shared" si="5"/>
        <v>43768240</v>
      </c>
      <c r="L57" s="69">
        <f t="shared" si="5"/>
        <v>47578501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8383479</v>
      </c>
      <c r="D60" s="87">
        <f t="shared" ref="D60:L60" si="6">SUM(D57:D59)</f>
        <v>-20361185</v>
      </c>
      <c r="E60" s="88">
        <f t="shared" si="6"/>
        <v>4066753</v>
      </c>
      <c r="F60" s="89">
        <f t="shared" si="6"/>
        <v>45265450</v>
      </c>
      <c r="G60" s="87">
        <f t="shared" si="6"/>
        <v>47239501</v>
      </c>
      <c r="H60" s="90">
        <f t="shared" si="6"/>
        <v>47239501</v>
      </c>
      <c r="I60" s="91">
        <f t="shared" si="6"/>
        <v>32969812</v>
      </c>
      <c r="J60" s="92">
        <f t="shared" si="6"/>
        <v>37407082</v>
      </c>
      <c r="K60" s="87">
        <f t="shared" si="6"/>
        <v>43768240</v>
      </c>
      <c r="L60" s="88">
        <f t="shared" si="6"/>
        <v>47578501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23135867</v>
      </c>
      <c r="D7" s="29">
        <v>22147188</v>
      </c>
      <c r="E7" s="30">
        <v>0</v>
      </c>
      <c r="F7" s="31">
        <v>32487816</v>
      </c>
      <c r="G7" s="29">
        <v>19537500</v>
      </c>
      <c r="H7" s="32">
        <v>19537500</v>
      </c>
      <c r="I7" s="30">
        <v>20514424</v>
      </c>
      <c r="J7" s="33">
        <v>24558178</v>
      </c>
      <c r="K7" s="29">
        <v>25687853</v>
      </c>
      <c r="L7" s="32">
        <v>26818120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35309966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4051200</v>
      </c>
      <c r="G26" s="34">
        <v>4051200</v>
      </c>
      <c r="H26" s="37">
        <v>4051200</v>
      </c>
      <c r="I26" s="41">
        <v>0</v>
      </c>
      <c r="J26" s="39">
        <v>4197915</v>
      </c>
      <c r="K26" s="34">
        <v>4338292</v>
      </c>
      <c r="L26" s="37">
        <v>4533996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23135867</v>
      </c>
      <c r="D33" s="52">
        <f t="shared" ref="D33:L33" si="0">SUM(D6:D20)+SUM(D22:D32)</f>
        <v>22147188</v>
      </c>
      <c r="E33" s="53">
        <f t="shared" si="0"/>
        <v>0</v>
      </c>
      <c r="F33" s="54">
        <f t="shared" si="0"/>
        <v>36539016</v>
      </c>
      <c r="G33" s="52">
        <f t="shared" si="0"/>
        <v>23588700</v>
      </c>
      <c r="H33" s="55">
        <f t="shared" si="0"/>
        <v>23588700</v>
      </c>
      <c r="I33" s="56">
        <f t="shared" si="0"/>
        <v>55824390</v>
      </c>
      <c r="J33" s="57">
        <f t="shared" si="0"/>
        <v>28756093</v>
      </c>
      <c r="K33" s="52">
        <f t="shared" si="0"/>
        <v>30026145</v>
      </c>
      <c r="L33" s="53">
        <f t="shared" si="0"/>
        <v>31352116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11854049</v>
      </c>
      <c r="D35" s="34">
        <v>4569864</v>
      </c>
      <c r="E35" s="37">
        <v>0</v>
      </c>
      <c r="F35" s="38">
        <v>36203160</v>
      </c>
      <c r="G35" s="34">
        <v>36203160</v>
      </c>
      <c r="H35" s="40">
        <v>36203160</v>
      </c>
      <c r="I35" s="41">
        <v>14533794</v>
      </c>
      <c r="J35" s="39">
        <v>22199538</v>
      </c>
      <c r="K35" s="34">
        <v>38549974</v>
      </c>
      <c r="L35" s="37">
        <v>40086937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11969846</v>
      </c>
      <c r="D38" s="34">
        <v>9458954</v>
      </c>
      <c r="E38" s="37">
        <v>0</v>
      </c>
      <c r="F38" s="39">
        <v>15461472</v>
      </c>
      <c r="G38" s="34">
        <v>11505543</v>
      </c>
      <c r="H38" s="37">
        <v>11505543</v>
      </c>
      <c r="I38" s="41">
        <v>8676264</v>
      </c>
      <c r="J38" s="39">
        <v>12000280</v>
      </c>
      <c r="K38" s="34">
        <v>12552295</v>
      </c>
      <c r="L38" s="37">
        <v>13104595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8487672</v>
      </c>
      <c r="G39" s="34">
        <v>54896602</v>
      </c>
      <c r="H39" s="40">
        <v>54896602</v>
      </c>
      <c r="I39" s="41">
        <v>0</v>
      </c>
      <c r="J39" s="39">
        <v>31665270</v>
      </c>
      <c r="K39" s="34">
        <v>20429064</v>
      </c>
      <c r="L39" s="37">
        <v>8029380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7007004</v>
      </c>
      <c r="G40" s="34">
        <v>8564698</v>
      </c>
      <c r="H40" s="37">
        <v>8564698</v>
      </c>
      <c r="I40" s="41">
        <v>6020720</v>
      </c>
      <c r="J40" s="39">
        <v>15919726</v>
      </c>
      <c r="K40" s="34">
        <v>16652033</v>
      </c>
      <c r="L40" s="37">
        <v>17384723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610561</v>
      </c>
      <c r="D42" s="34">
        <v>754394</v>
      </c>
      <c r="E42" s="37">
        <v>0</v>
      </c>
      <c r="F42" s="38">
        <v>4404396</v>
      </c>
      <c r="G42" s="34">
        <v>5254922</v>
      </c>
      <c r="H42" s="40">
        <v>5254922</v>
      </c>
      <c r="I42" s="41">
        <v>797906</v>
      </c>
      <c r="J42" s="39">
        <v>8101965</v>
      </c>
      <c r="K42" s="34">
        <v>5131356</v>
      </c>
      <c r="L42" s="37">
        <v>5357136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10410396</v>
      </c>
      <c r="G44" s="34">
        <v>275314</v>
      </c>
      <c r="H44" s="40">
        <v>275314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186623</v>
      </c>
      <c r="D45" s="34">
        <v>141806</v>
      </c>
      <c r="E45" s="37">
        <v>0</v>
      </c>
      <c r="F45" s="39">
        <v>600504</v>
      </c>
      <c r="G45" s="34">
        <v>742300</v>
      </c>
      <c r="H45" s="37">
        <v>742300</v>
      </c>
      <c r="I45" s="41">
        <v>867372</v>
      </c>
      <c r="J45" s="39">
        <v>774219</v>
      </c>
      <c r="K45" s="34">
        <v>809833</v>
      </c>
      <c r="L45" s="37">
        <v>845466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24621079</v>
      </c>
      <c r="D48" s="52">
        <f t="shared" ref="D48:L48" si="1">SUM(D35:D47)</f>
        <v>14925018</v>
      </c>
      <c r="E48" s="53">
        <f t="shared" si="1"/>
        <v>0</v>
      </c>
      <c r="F48" s="54">
        <f t="shared" si="1"/>
        <v>82574604</v>
      </c>
      <c r="G48" s="52">
        <f t="shared" si="1"/>
        <v>117442539</v>
      </c>
      <c r="H48" s="53">
        <f t="shared" si="1"/>
        <v>117442539</v>
      </c>
      <c r="I48" s="56">
        <f t="shared" si="1"/>
        <v>30896056</v>
      </c>
      <c r="J48" s="57">
        <f t="shared" si="1"/>
        <v>90660998</v>
      </c>
      <c r="K48" s="52">
        <f t="shared" si="1"/>
        <v>94124555</v>
      </c>
      <c r="L48" s="53">
        <f t="shared" si="1"/>
        <v>84808237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-1485212</v>
      </c>
      <c r="D49" s="61">
        <f t="shared" si="2"/>
        <v>7222170</v>
      </c>
      <c r="E49" s="62">
        <f t="shared" si="2"/>
        <v>0</v>
      </c>
      <c r="F49" s="63">
        <f t="shared" si="2"/>
        <v>-46035588</v>
      </c>
      <c r="G49" s="61">
        <f t="shared" si="2"/>
        <v>-93853839</v>
      </c>
      <c r="H49" s="62">
        <f t="shared" si="2"/>
        <v>-93853839</v>
      </c>
      <c r="I49" s="64">
        <f t="shared" si="2"/>
        <v>24928334</v>
      </c>
      <c r="J49" s="65">
        <f t="shared" si="2"/>
        <v>-61904905</v>
      </c>
      <c r="K49" s="61">
        <f t="shared" si="2"/>
        <v>-64098410</v>
      </c>
      <c r="L49" s="62">
        <f t="shared" si="2"/>
        <v>-53456121</v>
      </c>
    </row>
    <row r="50" spans="1:12" x14ac:dyDescent="0.25">
      <c r="A50" s="66" t="s">
        <v>65</v>
      </c>
      <c r="B50" s="21" t="s">
        <v>66</v>
      </c>
      <c r="C50" s="34">
        <v>7166976</v>
      </c>
      <c r="D50" s="34">
        <v>9610965</v>
      </c>
      <c r="E50" s="37">
        <v>0</v>
      </c>
      <c r="F50" s="39">
        <v>12981588</v>
      </c>
      <c r="G50" s="34">
        <v>12981588</v>
      </c>
      <c r="H50" s="37">
        <v>12981588</v>
      </c>
      <c r="I50" s="41">
        <v>6412774</v>
      </c>
      <c r="J50" s="39">
        <v>12384000</v>
      </c>
      <c r="K50" s="34">
        <v>13000000</v>
      </c>
      <c r="L50" s="37">
        <v>12650000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5681764</v>
      </c>
      <c r="D52" s="68">
        <f t="shared" si="3"/>
        <v>16833135</v>
      </c>
      <c r="E52" s="69">
        <f t="shared" si="3"/>
        <v>0</v>
      </c>
      <c r="F52" s="70">
        <f t="shared" si="3"/>
        <v>-33054000</v>
      </c>
      <c r="G52" s="68">
        <f t="shared" si="3"/>
        <v>-80872251</v>
      </c>
      <c r="H52" s="69">
        <f t="shared" si="3"/>
        <v>-80872251</v>
      </c>
      <c r="I52" s="71">
        <f t="shared" si="3"/>
        <v>31341108</v>
      </c>
      <c r="J52" s="72">
        <f t="shared" si="3"/>
        <v>-49520905</v>
      </c>
      <c r="K52" s="68">
        <f t="shared" si="3"/>
        <v>-51098410</v>
      </c>
      <c r="L52" s="69">
        <f t="shared" si="3"/>
        <v>-40806121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5681764</v>
      </c>
      <c r="D54" s="79">
        <f t="shared" ref="D54:L54" si="4">+D52-D53</f>
        <v>16833135</v>
      </c>
      <c r="E54" s="80">
        <f t="shared" si="4"/>
        <v>0</v>
      </c>
      <c r="F54" s="81">
        <f t="shared" si="4"/>
        <v>-33054000</v>
      </c>
      <c r="G54" s="79">
        <f t="shared" si="4"/>
        <v>-80872251</v>
      </c>
      <c r="H54" s="80">
        <f t="shared" si="4"/>
        <v>-80872251</v>
      </c>
      <c r="I54" s="82">
        <f t="shared" si="4"/>
        <v>31341108</v>
      </c>
      <c r="J54" s="83">
        <f t="shared" si="4"/>
        <v>-49520905</v>
      </c>
      <c r="K54" s="79">
        <f t="shared" si="4"/>
        <v>-51098410</v>
      </c>
      <c r="L54" s="80">
        <f t="shared" si="4"/>
        <v>-40806121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5681764</v>
      </c>
      <c r="D57" s="68">
        <f t="shared" ref="D57:L57" si="5">SUM(D54:D56)</f>
        <v>16833135</v>
      </c>
      <c r="E57" s="69">
        <f t="shared" si="5"/>
        <v>0</v>
      </c>
      <c r="F57" s="70">
        <f t="shared" si="5"/>
        <v>-33054000</v>
      </c>
      <c r="G57" s="68">
        <f t="shared" si="5"/>
        <v>-80872251</v>
      </c>
      <c r="H57" s="69">
        <f t="shared" si="5"/>
        <v>-80872251</v>
      </c>
      <c r="I57" s="71">
        <f t="shared" si="5"/>
        <v>31341108</v>
      </c>
      <c r="J57" s="72">
        <f t="shared" si="5"/>
        <v>-49520905</v>
      </c>
      <c r="K57" s="68">
        <f t="shared" si="5"/>
        <v>-51098410</v>
      </c>
      <c r="L57" s="69">
        <f t="shared" si="5"/>
        <v>-40806121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5681764</v>
      </c>
      <c r="D60" s="87">
        <f t="shared" ref="D60:L60" si="6">SUM(D57:D59)</f>
        <v>16833135</v>
      </c>
      <c r="E60" s="88">
        <f t="shared" si="6"/>
        <v>0</v>
      </c>
      <c r="F60" s="89">
        <f t="shared" si="6"/>
        <v>-33054000</v>
      </c>
      <c r="G60" s="87">
        <f t="shared" si="6"/>
        <v>-80872251</v>
      </c>
      <c r="H60" s="90">
        <f t="shared" si="6"/>
        <v>-80872251</v>
      </c>
      <c r="I60" s="91">
        <f t="shared" si="6"/>
        <v>31341108</v>
      </c>
      <c r="J60" s="92">
        <f t="shared" si="6"/>
        <v>-49520905</v>
      </c>
      <c r="K60" s="87">
        <f t="shared" si="6"/>
        <v>-51098410</v>
      </c>
      <c r="L60" s="88">
        <f t="shared" si="6"/>
        <v>-40806121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120312287</v>
      </c>
      <c r="D7" s="29">
        <v>155709701</v>
      </c>
      <c r="E7" s="30">
        <v>173152654</v>
      </c>
      <c r="F7" s="31">
        <v>195587449</v>
      </c>
      <c r="G7" s="29">
        <v>195438348</v>
      </c>
      <c r="H7" s="32">
        <v>195438348</v>
      </c>
      <c r="I7" s="30">
        <v>164103106</v>
      </c>
      <c r="J7" s="33">
        <v>204037635</v>
      </c>
      <c r="K7" s="29">
        <v>213219328</v>
      </c>
      <c r="L7" s="32">
        <v>218549812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14520966</v>
      </c>
      <c r="D13" s="29">
        <v>19684066</v>
      </c>
      <c r="E13" s="30">
        <v>33800509</v>
      </c>
      <c r="F13" s="31">
        <v>18354288</v>
      </c>
      <c r="G13" s="29">
        <v>38860450</v>
      </c>
      <c r="H13" s="32">
        <v>38860450</v>
      </c>
      <c r="I13" s="30">
        <v>45778223</v>
      </c>
      <c r="J13" s="33">
        <v>40570310</v>
      </c>
      <c r="K13" s="29">
        <v>42395974</v>
      </c>
      <c r="L13" s="32">
        <v>43455873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307523</v>
      </c>
      <c r="G17" s="34">
        <v>307523</v>
      </c>
      <c r="H17" s="37">
        <v>307523</v>
      </c>
      <c r="I17" s="40">
        <v>0</v>
      </c>
      <c r="J17" s="39">
        <v>321054</v>
      </c>
      <c r="K17" s="34">
        <v>335501</v>
      </c>
      <c r="L17" s="37">
        <v>343889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32842480</v>
      </c>
      <c r="G26" s="34">
        <v>32842480</v>
      </c>
      <c r="H26" s="37">
        <v>32842480</v>
      </c>
      <c r="I26" s="41">
        <v>28364050</v>
      </c>
      <c r="J26" s="39">
        <v>43397550</v>
      </c>
      <c r="K26" s="34">
        <v>35830740</v>
      </c>
      <c r="L26" s="37">
        <v>37453350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150000</v>
      </c>
      <c r="H27" s="37">
        <v>150000</v>
      </c>
      <c r="I27" s="41">
        <v>260923</v>
      </c>
      <c r="J27" s="39">
        <v>200000</v>
      </c>
      <c r="K27" s="34">
        <v>209000</v>
      </c>
      <c r="L27" s="37">
        <v>214225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344627</v>
      </c>
      <c r="D29" s="34">
        <v>359644</v>
      </c>
      <c r="E29" s="37">
        <v>417256</v>
      </c>
      <c r="F29" s="39">
        <v>382770</v>
      </c>
      <c r="G29" s="34">
        <v>382770</v>
      </c>
      <c r="H29" s="37">
        <v>382770</v>
      </c>
      <c r="I29" s="41">
        <v>442537</v>
      </c>
      <c r="J29" s="39">
        <v>350000</v>
      </c>
      <c r="K29" s="34">
        <v>365750</v>
      </c>
      <c r="L29" s="37">
        <v>374894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135177880</v>
      </c>
      <c r="D33" s="52">
        <f t="shared" ref="D33:L33" si="0">SUM(D6:D20)+SUM(D22:D32)</f>
        <v>175753411</v>
      </c>
      <c r="E33" s="53">
        <f t="shared" si="0"/>
        <v>207370419</v>
      </c>
      <c r="F33" s="54">
        <f t="shared" si="0"/>
        <v>247474510</v>
      </c>
      <c r="G33" s="52">
        <f t="shared" si="0"/>
        <v>267981571</v>
      </c>
      <c r="H33" s="55">
        <f t="shared" si="0"/>
        <v>267981571</v>
      </c>
      <c r="I33" s="56">
        <f t="shared" si="0"/>
        <v>238948839</v>
      </c>
      <c r="J33" s="57">
        <f t="shared" si="0"/>
        <v>288876549</v>
      </c>
      <c r="K33" s="52">
        <f t="shared" si="0"/>
        <v>292356293</v>
      </c>
      <c r="L33" s="53">
        <f t="shared" si="0"/>
        <v>300392043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21831367</v>
      </c>
      <c r="D35" s="34">
        <v>23602222</v>
      </c>
      <c r="E35" s="37">
        <v>26688135</v>
      </c>
      <c r="F35" s="38">
        <v>31992521</v>
      </c>
      <c r="G35" s="34">
        <v>27303744</v>
      </c>
      <c r="H35" s="40">
        <v>27303744</v>
      </c>
      <c r="I35" s="41">
        <v>26178834</v>
      </c>
      <c r="J35" s="39">
        <v>27427855</v>
      </c>
      <c r="K35" s="34">
        <v>28662108</v>
      </c>
      <c r="L35" s="37">
        <v>29378661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4250091</v>
      </c>
      <c r="D38" s="34">
        <v>23388160</v>
      </c>
      <c r="E38" s="37">
        <v>10320507</v>
      </c>
      <c r="F38" s="39">
        <v>15930820</v>
      </c>
      <c r="G38" s="34">
        <v>23351942</v>
      </c>
      <c r="H38" s="37">
        <v>23351942</v>
      </c>
      <c r="I38" s="41">
        <v>13579005</v>
      </c>
      <c r="J38" s="39">
        <v>20687890</v>
      </c>
      <c r="K38" s="34">
        <v>22036845</v>
      </c>
      <c r="L38" s="37">
        <v>22587766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39500000</v>
      </c>
      <c r="G39" s="34">
        <v>30000000</v>
      </c>
      <c r="H39" s="40">
        <v>30000000</v>
      </c>
      <c r="I39" s="41">
        <v>0</v>
      </c>
      <c r="J39" s="39">
        <v>40000000</v>
      </c>
      <c r="K39" s="34">
        <v>41910000</v>
      </c>
      <c r="L39" s="37">
        <v>43945000</v>
      </c>
    </row>
    <row r="40" spans="1:12" x14ac:dyDescent="0.25">
      <c r="A40" s="28" t="s">
        <v>56</v>
      </c>
      <c r="B40" s="21" t="s">
        <v>19</v>
      </c>
      <c r="C40" s="34">
        <v>17795294</v>
      </c>
      <c r="D40" s="34">
        <v>18221395</v>
      </c>
      <c r="E40" s="37">
        <v>18530884</v>
      </c>
      <c r="F40" s="39">
        <v>1360805</v>
      </c>
      <c r="G40" s="34">
        <v>1360805</v>
      </c>
      <c r="H40" s="37">
        <v>1360805</v>
      </c>
      <c r="I40" s="41">
        <v>17688736</v>
      </c>
      <c r="J40" s="39">
        <v>1420681</v>
      </c>
      <c r="K40" s="34">
        <v>1484614</v>
      </c>
      <c r="L40" s="37">
        <v>1521725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9540528</v>
      </c>
      <c r="D42" s="34">
        <v>14451074</v>
      </c>
      <c r="E42" s="37">
        <v>15067458</v>
      </c>
      <c r="F42" s="38">
        <v>17708082</v>
      </c>
      <c r="G42" s="34">
        <v>17669082</v>
      </c>
      <c r="H42" s="40">
        <v>17669082</v>
      </c>
      <c r="I42" s="41">
        <v>14611465</v>
      </c>
      <c r="J42" s="39">
        <v>24862008</v>
      </c>
      <c r="K42" s="34">
        <v>16575799</v>
      </c>
      <c r="L42" s="37">
        <v>16990193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62854222</v>
      </c>
      <c r="D44" s="34">
        <v>203683971</v>
      </c>
      <c r="E44" s="37">
        <v>85375372</v>
      </c>
      <c r="F44" s="38">
        <v>600000</v>
      </c>
      <c r="G44" s="34">
        <v>1208496</v>
      </c>
      <c r="H44" s="40">
        <v>1208496</v>
      </c>
      <c r="I44" s="41">
        <v>130472644</v>
      </c>
      <c r="J44" s="39">
        <v>1261670</v>
      </c>
      <c r="K44" s="34">
        <v>1318445</v>
      </c>
      <c r="L44" s="37">
        <v>1351406</v>
      </c>
    </row>
    <row r="45" spans="1:12" x14ac:dyDescent="0.25">
      <c r="A45" s="28" t="s">
        <v>60</v>
      </c>
      <c r="B45" s="21" t="s">
        <v>19</v>
      </c>
      <c r="C45" s="34">
        <v>3329347</v>
      </c>
      <c r="D45" s="34">
        <v>12583284</v>
      </c>
      <c r="E45" s="37">
        <v>7930365</v>
      </c>
      <c r="F45" s="39">
        <v>9440138</v>
      </c>
      <c r="G45" s="34">
        <v>10492317</v>
      </c>
      <c r="H45" s="37">
        <v>10492317</v>
      </c>
      <c r="I45" s="41">
        <v>13090168</v>
      </c>
      <c r="J45" s="39">
        <v>10513717</v>
      </c>
      <c r="K45" s="34">
        <v>10986837</v>
      </c>
      <c r="L45" s="37">
        <v>11261508</v>
      </c>
    </row>
    <row r="46" spans="1:12" x14ac:dyDescent="0.25">
      <c r="A46" s="28" t="s">
        <v>61</v>
      </c>
      <c r="B46" s="21" t="s">
        <v>19</v>
      </c>
      <c r="C46" s="34">
        <v>190602</v>
      </c>
      <c r="D46" s="34">
        <v>0</v>
      </c>
      <c r="E46" s="37">
        <v>150736</v>
      </c>
      <c r="F46" s="38">
        <v>60389</v>
      </c>
      <c r="G46" s="34">
        <v>60389</v>
      </c>
      <c r="H46" s="37">
        <v>60389</v>
      </c>
      <c r="I46" s="41">
        <v>0</v>
      </c>
      <c r="J46" s="39">
        <v>63046</v>
      </c>
      <c r="K46" s="34">
        <v>65883</v>
      </c>
      <c r="L46" s="37">
        <v>67530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119791451</v>
      </c>
      <c r="D48" s="52">
        <f t="shared" ref="D48:L48" si="1">SUM(D35:D47)</f>
        <v>295930106</v>
      </c>
      <c r="E48" s="53">
        <f t="shared" si="1"/>
        <v>164063457</v>
      </c>
      <c r="F48" s="54">
        <f t="shared" si="1"/>
        <v>116592755</v>
      </c>
      <c r="G48" s="52">
        <f t="shared" si="1"/>
        <v>111446775</v>
      </c>
      <c r="H48" s="53">
        <f t="shared" si="1"/>
        <v>111446775</v>
      </c>
      <c r="I48" s="56">
        <f t="shared" si="1"/>
        <v>215620852</v>
      </c>
      <c r="J48" s="57">
        <f t="shared" si="1"/>
        <v>126236867</v>
      </c>
      <c r="K48" s="52">
        <f t="shared" si="1"/>
        <v>123040531</v>
      </c>
      <c r="L48" s="53">
        <f t="shared" si="1"/>
        <v>127103789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15386429</v>
      </c>
      <c r="D49" s="61">
        <f t="shared" si="2"/>
        <v>-120176695</v>
      </c>
      <c r="E49" s="62">
        <f t="shared" si="2"/>
        <v>43306962</v>
      </c>
      <c r="F49" s="63">
        <f t="shared" si="2"/>
        <v>130881755</v>
      </c>
      <c r="G49" s="61">
        <f t="shared" si="2"/>
        <v>156534796</v>
      </c>
      <c r="H49" s="62">
        <f t="shared" si="2"/>
        <v>156534796</v>
      </c>
      <c r="I49" s="64">
        <f t="shared" si="2"/>
        <v>23327987</v>
      </c>
      <c r="J49" s="65">
        <f t="shared" si="2"/>
        <v>162639682</v>
      </c>
      <c r="K49" s="61">
        <f t="shared" si="2"/>
        <v>169315762</v>
      </c>
      <c r="L49" s="62">
        <f t="shared" si="2"/>
        <v>173288254</v>
      </c>
    </row>
    <row r="50" spans="1:12" x14ac:dyDescent="0.25">
      <c r="A50" s="66" t="s">
        <v>65</v>
      </c>
      <c r="B50" s="21" t="s">
        <v>66</v>
      </c>
      <c r="C50" s="34">
        <v>16064812</v>
      </c>
      <c r="D50" s="34">
        <v>10292000</v>
      </c>
      <c r="E50" s="37">
        <v>4819939</v>
      </c>
      <c r="F50" s="39">
        <v>17971000</v>
      </c>
      <c r="G50" s="34">
        <v>17971000</v>
      </c>
      <c r="H50" s="37">
        <v>17971000</v>
      </c>
      <c r="I50" s="41">
        <v>2665916</v>
      </c>
      <c r="J50" s="39">
        <v>17595000</v>
      </c>
      <c r="K50" s="34">
        <v>18386775</v>
      </c>
      <c r="L50" s="37">
        <v>16160000</v>
      </c>
    </row>
    <row r="51" spans="1:12" x14ac:dyDescent="0.25">
      <c r="A51" s="66" t="s">
        <v>67</v>
      </c>
      <c r="B51" s="21" t="s">
        <v>66</v>
      </c>
      <c r="C51" s="34">
        <v>6962</v>
      </c>
      <c r="D51" s="34">
        <v>5153632</v>
      </c>
      <c r="E51" s="37">
        <v>6500</v>
      </c>
      <c r="F51" s="38">
        <v>0</v>
      </c>
      <c r="G51" s="34">
        <v>0</v>
      </c>
      <c r="H51" s="37">
        <v>0</v>
      </c>
      <c r="I51" s="41">
        <v>5539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31458203</v>
      </c>
      <c r="D52" s="68">
        <f t="shared" si="3"/>
        <v>-104731063</v>
      </c>
      <c r="E52" s="69">
        <f t="shared" si="3"/>
        <v>48133401</v>
      </c>
      <c r="F52" s="70">
        <f t="shared" si="3"/>
        <v>148852755</v>
      </c>
      <c r="G52" s="68">
        <f t="shared" si="3"/>
        <v>174505796</v>
      </c>
      <c r="H52" s="69">
        <f t="shared" si="3"/>
        <v>174505796</v>
      </c>
      <c r="I52" s="71">
        <f t="shared" si="3"/>
        <v>25999442</v>
      </c>
      <c r="J52" s="72">
        <f t="shared" si="3"/>
        <v>180234682</v>
      </c>
      <c r="K52" s="68">
        <f t="shared" si="3"/>
        <v>187702537</v>
      </c>
      <c r="L52" s="69">
        <f t="shared" si="3"/>
        <v>189448254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31458203</v>
      </c>
      <c r="D54" s="79">
        <f t="shared" ref="D54:L54" si="4">+D52-D53</f>
        <v>-104731063</v>
      </c>
      <c r="E54" s="80">
        <f t="shared" si="4"/>
        <v>48133401</v>
      </c>
      <c r="F54" s="81">
        <f t="shared" si="4"/>
        <v>148852755</v>
      </c>
      <c r="G54" s="79">
        <f t="shared" si="4"/>
        <v>174505796</v>
      </c>
      <c r="H54" s="80">
        <f t="shared" si="4"/>
        <v>174505796</v>
      </c>
      <c r="I54" s="82">
        <f t="shared" si="4"/>
        <v>25999442</v>
      </c>
      <c r="J54" s="83">
        <f t="shared" si="4"/>
        <v>180234682</v>
      </c>
      <c r="K54" s="79">
        <f t="shared" si="4"/>
        <v>187702537</v>
      </c>
      <c r="L54" s="80">
        <f t="shared" si="4"/>
        <v>189448254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31458203</v>
      </c>
      <c r="D57" s="68">
        <f t="shared" ref="D57:L57" si="5">SUM(D54:D56)</f>
        <v>-104731063</v>
      </c>
      <c r="E57" s="69">
        <f t="shared" si="5"/>
        <v>48133401</v>
      </c>
      <c r="F57" s="70">
        <f t="shared" si="5"/>
        <v>148852755</v>
      </c>
      <c r="G57" s="68">
        <f t="shared" si="5"/>
        <v>174505796</v>
      </c>
      <c r="H57" s="69">
        <f t="shared" si="5"/>
        <v>174505796</v>
      </c>
      <c r="I57" s="71">
        <f t="shared" si="5"/>
        <v>25999442</v>
      </c>
      <c r="J57" s="72">
        <f t="shared" si="5"/>
        <v>180234682</v>
      </c>
      <c r="K57" s="68">
        <f t="shared" si="5"/>
        <v>187702537</v>
      </c>
      <c r="L57" s="69">
        <f t="shared" si="5"/>
        <v>189448254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31458203</v>
      </c>
      <c r="D60" s="87">
        <f t="shared" ref="D60:L60" si="6">SUM(D57:D59)</f>
        <v>-104731063</v>
      </c>
      <c r="E60" s="88">
        <f t="shared" si="6"/>
        <v>48133401</v>
      </c>
      <c r="F60" s="89">
        <f t="shared" si="6"/>
        <v>148852755</v>
      </c>
      <c r="G60" s="87">
        <f t="shared" si="6"/>
        <v>174505796</v>
      </c>
      <c r="H60" s="90">
        <f t="shared" si="6"/>
        <v>174505796</v>
      </c>
      <c r="I60" s="91">
        <f t="shared" si="6"/>
        <v>25999442</v>
      </c>
      <c r="J60" s="92">
        <f t="shared" si="6"/>
        <v>180234682</v>
      </c>
      <c r="K60" s="87">
        <f t="shared" si="6"/>
        <v>187702537</v>
      </c>
      <c r="L60" s="88">
        <f t="shared" si="6"/>
        <v>189448254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74319024</v>
      </c>
      <c r="D7" s="29">
        <v>66896771</v>
      </c>
      <c r="E7" s="30">
        <v>117752729</v>
      </c>
      <c r="F7" s="31">
        <v>79573710</v>
      </c>
      <c r="G7" s="29">
        <v>79573611</v>
      </c>
      <c r="H7" s="32">
        <v>79573611</v>
      </c>
      <c r="I7" s="30">
        <v>57363205</v>
      </c>
      <c r="J7" s="33">
        <v>68990682</v>
      </c>
      <c r="K7" s="29">
        <v>71910688</v>
      </c>
      <c r="L7" s="32">
        <v>101986314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14898564</v>
      </c>
      <c r="D13" s="29">
        <v>21097755</v>
      </c>
      <c r="E13" s="30">
        <v>27723316</v>
      </c>
      <c r="F13" s="31">
        <v>29275436</v>
      </c>
      <c r="G13" s="29">
        <v>33282646</v>
      </c>
      <c r="H13" s="32">
        <v>33282646</v>
      </c>
      <c r="I13" s="30">
        <v>30337391</v>
      </c>
      <c r="J13" s="33">
        <v>17373542</v>
      </c>
      <c r="K13" s="29">
        <v>15636187</v>
      </c>
      <c r="L13" s="32">
        <v>13290759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14702544</v>
      </c>
      <c r="G26" s="34">
        <v>14702544</v>
      </c>
      <c r="H26" s="37">
        <v>14702544</v>
      </c>
      <c r="I26" s="41">
        <v>11885800</v>
      </c>
      <c r="J26" s="39">
        <v>15349456</v>
      </c>
      <c r="K26" s="34">
        <v>16040181</v>
      </c>
      <c r="L26" s="37">
        <v>16441186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89217588</v>
      </c>
      <c r="D33" s="52">
        <f t="shared" ref="D33:L33" si="0">SUM(D6:D20)+SUM(D22:D32)</f>
        <v>87994526</v>
      </c>
      <c r="E33" s="53">
        <f t="shared" si="0"/>
        <v>145476045</v>
      </c>
      <c r="F33" s="54">
        <f t="shared" si="0"/>
        <v>123551690</v>
      </c>
      <c r="G33" s="52">
        <f t="shared" si="0"/>
        <v>127558801</v>
      </c>
      <c r="H33" s="55">
        <f t="shared" si="0"/>
        <v>127558801</v>
      </c>
      <c r="I33" s="56">
        <f t="shared" si="0"/>
        <v>99586396</v>
      </c>
      <c r="J33" s="57">
        <f t="shared" si="0"/>
        <v>101713680</v>
      </c>
      <c r="K33" s="52">
        <f t="shared" si="0"/>
        <v>103587056</v>
      </c>
      <c r="L33" s="53">
        <f t="shared" si="0"/>
        <v>131718259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6202451</v>
      </c>
      <c r="E35" s="37">
        <v>20281179</v>
      </c>
      <c r="F35" s="38">
        <v>7513913</v>
      </c>
      <c r="G35" s="34">
        <v>21736305</v>
      </c>
      <c r="H35" s="40">
        <v>21736305</v>
      </c>
      <c r="I35" s="41">
        <v>21166421</v>
      </c>
      <c r="J35" s="39">
        <v>21267560</v>
      </c>
      <c r="K35" s="34">
        <v>19864053</v>
      </c>
      <c r="L35" s="37">
        <v>20360658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40943747</v>
      </c>
      <c r="D38" s="34">
        <v>40003083</v>
      </c>
      <c r="E38" s="37">
        <v>35198663</v>
      </c>
      <c r="F38" s="39">
        <v>54463235</v>
      </c>
      <c r="G38" s="34">
        <v>65463235</v>
      </c>
      <c r="H38" s="37">
        <v>65463235</v>
      </c>
      <c r="I38" s="41">
        <v>64960924</v>
      </c>
      <c r="J38" s="39">
        <v>89139718</v>
      </c>
      <c r="K38" s="34">
        <v>93227522</v>
      </c>
      <c r="L38" s="37">
        <v>89492000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24790386</v>
      </c>
      <c r="G39" s="34">
        <v>24790386</v>
      </c>
      <c r="H39" s="40">
        <v>24790386</v>
      </c>
      <c r="I39" s="41">
        <v>70492884</v>
      </c>
      <c r="J39" s="39">
        <v>15728550</v>
      </c>
      <c r="K39" s="34">
        <v>16436335</v>
      </c>
      <c r="L39" s="37">
        <v>16436335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23193988</v>
      </c>
      <c r="E40" s="37">
        <v>8299092</v>
      </c>
      <c r="F40" s="39">
        <v>10526593</v>
      </c>
      <c r="G40" s="34">
        <v>4133842</v>
      </c>
      <c r="H40" s="37">
        <v>4133842</v>
      </c>
      <c r="I40" s="41">
        <v>49559105</v>
      </c>
      <c r="J40" s="39">
        <v>4315730</v>
      </c>
      <c r="K40" s="34">
        <v>4509938</v>
      </c>
      <c r="L40" s="37">
        <v>4622687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2500000</v>
      </c>
      <c r="K42" s="34">
        <v>2500000</v>
      </c>
      <c r="L42" s="37">
        <v>2500000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54210</v>
      </c>
      <c r="E45" s="37">
        <v>173167</v>
      </c>
      <c r="F45" s="39">
        <v>14617047</v>
      </c>
      <c r="G45" s="34">
        <v>16655858</v>
      </c>
      <c r="H45" s="37">
        <v>16655858</v>
      </c>
      <c r="I45" s="41">
        <v>10146781</v>
      </c>
      <c r="J45" s="39">
        <v>11143705</v>
      </c>
      <c r="K45" s="34">
        <v>11503423</v>
      </c>
      <c r="L45" s="37">
        <v>11712258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40943747</v>
      </c>
      <c r="D48" s="52">
        <f t="shared" ref="D48:L48" si="1">SUM(D35:D47)</f>
        <v>69453732</v>
      </c>
      <c r="E48" s="53">
        <f t="shared" si="1"/>
        <v>63952101</v>
      </c>
      <c r="F48" s="54">
        <f t="shared" si="1"/>
        <v>111911174</v>
      </c>
      <c r="G48" s="52">
        <f t="shared" si="1"/>
        <v>132779626</v>
      </c>
      <c r="H48" s="53">
        <f t="shared" si="1"/>
        <v>132779626</v>
      </c>
      <c r="I48" s="56">
        <f t="shared" si="1"/>
        <v>216326115</v>
      </c>
      <c r="J48" s="57">
        <f t="shared" si="1"/>
        <v>144095263</v>
      </c>
      <c r="K48" s="52">
        <f t="shared" si="1"/>
        <v>148041271</v>
      </c>
      <c r="L48" s="53">
        <f t="shared" si="1"/>
        <v>145123938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48273841</v>
      </c>
      <c r="D49" s="61">
        <f t="shared" si="2"/>
        <v>18540794</v>
      </c>
      <c r="E49" s="62">
        <f t="shared" si="2"/>
        <v>81523944</v>
      </c>
      <c r="F49" s="63">
        <f t="shared" si="2"/>
        <v>11640516</v>
      </c>
      <c r="G49" s="61">
        <f t="shared" si="2"/>
        <v>-5220825</v>
      </c>
      <c r="H49" s="62">
        <f t="shared" si="2"/>
        <v>-5220825</v>
      </c>
      <c r="I49" s="64">
        <f t="shared" si="2"/>
        <v>-116739719</v>
      </c>
      <c r="J49" s="65">
        <f t="shared" si="2"/>
        <v>-42381583</v>
      </c>
      <c r="K49" s="61">
        <f t="shared" si="2"/>
        <v>-44454215</v>
      </c>
      <c r="L49" s="62">
        <f t="shared" si="2"/>
        <v>-13405679</v>
      </c>
    </row>
    <row r="50" spans="1:12" x14ac:dyDescent="0.25">
      <c r="A50" s="66" t="s">
        <v>65</v>
      </c>
      <c r="B50" s="21" t="s">
        <v>66</v>
      </c>
      <c r="C50" s="34">
        <v>38875031</v>
      </c>
      <c r="D50" s="34">
        <v>22641713</v>
      </c>
      <c r="E50" s="37">
        <v>39958286</v>
      </c>
      <c r="F50" s="39">
        <v>60000000</v>
      </c>
      <c r="G50" s="34">
        <v>67000000</v>
      </c>
      <c r="H50" s="37">
        <v>67000000</v>
      </c>
      <c r="I50" s="41">
        <v>67000000</v>
      </c>
      <c r="J50" s="39">
        <v>60000000</v>
      </c>
      <c r="K50" s="34">
        <v>81112000</v>
      </c>
      <c r="L50" s="37">
        <v>50000000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87148872</v>
      </c>
      <c r="D52" s="68">
        <f t="shared" si="3"/>
        <v>41182507</v>
      </c>
      <c r="E52" s="69">
        <f t="shared" si="3"/>
        <v>121482230</v>
      </c>
      <c r="F52" s="70">
        <f t="shared" si="3"/>
        <v>71640516</v>
      </c>
      <c r="G52" s="68">
        <f t="shared" si="3"/>
        <v>61779175</v>
      </c>
      <c r="H52" s="69">
        <f t="shared" si="3"/>
        <v>61779175</v>
      </c>
      <c r="I52" s="71">
        <f t="shared" si="3"/>
        <v>-49739719</v>
      </c>
      <c r="J52" s="72">
        <f t="shared" si="3"/>
        <v>17618417</v>
      </c>
      <c r="K52" s="68">
        <f t="shared" si="3"/>
        <v>36657785</v>
      </c>
      <c r="L52" s="69">
        <f t="shared" si="3"/>
        <v>36594321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87148872</v>
      </c>
      <c r="D54" s="79">
        <f t="shared" ref="D54:L54" si="4">+D52-D53</f>
        <v>41182507</v>
      </c>
      <c r="E54" s="80">
        <f t="shared" si="4"/>
        <v>121482230</v>
      </c>
      <c r="F54" s="81">
        <f t="shared" si="4"/>
        <v>71640516</v>
      </c>
      <c r="G54" s="79">
        <f t="shared" si="4"/>
        <v>61779175</v>
      </c>
      <c r="H54" s="80">
        <f t="shared" si="4"/>
        <v>61779175</v>
      </c>
      <c r="I54" s="82">
        <f t="shared" si="4"/>
        <v>-49739719</v>
      </c>
      <c r="J54" s="83">
        <f t="shared" si="4"/>
        <v>17618417</v>
      </c>
      <c r="K54" s="79">
        <f t="shared" si="4"/>
        <v>36657785</v>
      </c>
      <c r="L54" s="80">
        <f t="shared" si="4"/>
        <v>36594321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87148872</v>
      </c>
      <c r="D57" s="68">
        <f t="shared" ref="D57:L57" si="5">SUM(D54:D56)</f>
        <v>41182507</v>
      </c>
      <c r="E57" s="69">
        <f t="shared" si="5"/>
        <v>121482230</v>
      </c>
      <c r="F57" s="70">
        <f t="shared" si="5"/>
        <v>71640516</v>
      </c>
      <c r="G57" s="68">
        <f t="shared" si="5"/>
        <v>61779175</v>
      </c>
      <c r="H57" s="69">
        <f t="shared" si="5"/>
        <v>61779175</v>
      </c>
      <c r="I57" s="71">
        <f t="shared" si="5"/>
        <v>-49739719</v>
      </c>
      <c r="J57" s="72">
        <f t="shared" si="5"/>
        <v>17618417</v>
      </c>
      <c r="K57" s="68">
        <f t="shared" si="5"/>
        <v>36657785</v>
      </c>
      <c r="L57" s="69">
        <f t="shared" si="5"/>
        <v>36594321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87148872</v>
      </c>
      <c r="D60" s="87">
        <f t="shared" ref="D60:L60" si="6">SUM(D57:D59)</f>
        <v>41182507</v>
      </c>
      <c r="E60" s="88">
        <f t="shared" si="6"/>
        <v>121482230</v>
      </c>
      <c r="F60" s="89">
        <f t="shared" si="6"/>
        <v>71640516</v>
      </c>
      <c r="G60" s="87">
        <f t="shared" si="6"/>
        <v>61779175</v>
      </c>
      <c r="H60" s="90">
        <f t="shared" si="6"/>
        <v>61779175</v>
      </c>
      <c r="I60" s="91">
        <f t="shared" si="6"/>
        <v>-49739719</v>
      </c>
      <c r="J60" s="92">
        <f t="shared" si="6"/>
        <v>17618417</v>
      </c>
      <c r="K60" s="87">
        <f t="shared" si="6"/>
        <v>36657785</v>
      </c>
      <c r="L60" s="88">
        <f t="shared" si="6"/>
        <v>36594321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441926058</v>
      </c>
      <c r="D7" s="29">
        <v>444570559</v>
      </c>
      <c r="E7" s="30">
        <v>526547328</v>
      </c>
      <c r="F7" s="31">
        <v>680243420</v>
      </c>
      <c r="G7" s="29">
        <v>530243420</v>
      </c>
      <c r="H7" s="32">
        <v>530243420</v>
      </c>
      <c r="I7" s="30">
        <v>496316286</v>
      </c>
      <c r="J7" s="33">
        <v>629836680</v>
      </c>
      <c r="K7" s="29">
        <v>639493750</v>
      </c>
      <c r="L7" s="32">
        <v>667631490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36602456</v>
      </c>
      <c r="D13" s="29">
        <v>59535059</v>
      </c>
      <c r="E13" s="30">
        <v>81269069</v>
      </c>
      <c r="F13" s="31">
        <v>77951170</v>
      </c>
      <c r="G13" s="29">
        <v>93951170</v>
      </c>
      <c r="H13" s="32">
        <v>93951170</v>
      </c>
      <c r="I13" s="30">
        <v>97707264</v>
      </c>
      <c r="J13" s="33">
        <v>108325700</v>
      </c>
      <c r="K13" s="29">
        <v>113308690</v>
      </c>
      <c r="L13" s="32">
        <v>118294280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13268956</v>
      </c>
      <c r="D26" s="34">
        <v>6598746</v>
      </c>
      <c r="E26" s="37">
        <v>0</v>
      </c>
      <c r="F26" s="39">
        <v>3702870</v>
      </c>
      <c r="G26" s="34">
        <v>3702870</v>
      </c>
      <c r="H26" s="37">
        <v>3702870</v>
      </c>
      <c r="I26" s="41">
        <v>8121467</v>
      </c>
      <c r="J26" s="39">
        <v>4269410</v>
      </c>
      <c r="K26" s="34">
        <v>4461540</v>
      </c>
      <c r="L26" s="37">
        <v>4657850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1327696</v>
      </c>
      <c r="D29" s="34">
        <v>1373801</v>
      </c>
      <c r="E29" s="37">
        <v>1434939</v>
      </c>
      <c r="F29" s="39">
        <v>1508740</v>
      </c>
      <c r="G29" s="34">
        <v>1508740</v>
      </c>
      <c r="H29" s="37">
        <v>1508740</v>
      </c>
      <c r="I29" s="41">
        <v>456940</v>
      </c>
      <c r="J29" s="39">
        <v>1739580</v>
      </c>
      <c r="K29" s="34">
        <v>1817870</v>
      </c>
      <c r="L29" s="37">
        <v>1897860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493125166</v>
      </c>
      <c r="D33" s="52">
        <f t="shared" ref="D33:L33" si="0">SUM(D6:D20)+SUM(D22:D32)</f>
        <v>512078165</v>
      </c>
      <c r="E33" s="53">
        <f t="shared" si="0"/>
        <v>609251336</v>
      </c>
      <c r="F33" s="54">
        <f t="shared" si="0"/>
        <v>763406200</v>
      </c>
      <c r="G33" s="52">
        <f t="shared" si="0"/>
        <v>629406200</v>
      </c>
      <c r="H33" s="55">
        <f t="shared" si="0"/>
        <v>629406200</v>
      </c>
      <c r="I33" s="56">
        <f t="shared" si="0"/>
        <v>602601957</v>
      </c>
      <c r="J33" s="57">
        <f t="shared" si="0"/>
        <v>744171370</v>
      </c>
      <c r="K33" s="52">
        <f t="shared" si="0"/>
        <v>759081850</v>
      </c>
      <c r="L33" s="53">
        <f t="shared" si="0"/>
        <v>792481480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18766630</v>
      </c>
      <c r="D35" s="34">
        <v>20814603</v>
      </c>
      <c r="E35" s="37">
        <v>23037592</v>
      </c>
      <c r="F35" s="38">
        <v>22901840</v>
      </c>
      <c r="G35" s="34">
        <v>27675500</v>
      </c>
      <c r="H35" s="40">
        <v>27675500</v>
      </c>
      <c r="I35" s="41">
        <v>27575307</v>
      </c>
      <c r="J35" s="39">
        <v>28744680</v>
      </c>
      <c r="K35" s="34">
        <v>28959810</v>
      </c>
      <c r="L35" s="37">
        <v>30234110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181657318</v>
      </c>
      <c r="D38" s="34">
        <v>189805726</v>
      </c>
      <c r="E38" s="37">
        <v>224047846</v>
      </c>
      <c r="F38" s="39">
        <v>222267500</v>
      </c>
      <c r="G38" s="34">
        <v>187477500</v>
      </c>
      <c r="H38" s="37">
        <v>187477500</v>
      </c>
      <c r="I38" s="41">
        <v>179867088</v>
      </c>
      <c r="J38" s="39">
        <v>195523330</v>
      </c>
      <c r="K38" s="34">
        <v>204517470</v>
      </c>
      <c r="L38" s="37">
        <v>213516300</v>
      </c>
    </row>
    <row r="39" spans="1:12" x14ac:dyDescent="0.25">
      <c r="A39" s="28" t="s">
        <v>54</v>
      </c>
      <c r="B39" s="21" t="s">
        <v>55</v>
      </c>
      <c r="C39" s="34">
        <v>232104378</v>
      </c>
      <c r="D39" s="34">
        <v>262642696</v>
      </c>
      <c r="E39" s="37">
        <v>284421850</v>
      </c>
      <c r="F39" s="38">
        <v>139222180</v>
      </c>
      <c r="G39" s="34">
        <v>139222180</v>
      </c>
      <c r="H39" s="40">
        <v>139222180</v>
      </c>
      <c r="I39" s="41">
        <v>185521016</v>
      </c>
      <c r="J39" s="39">
        <v>136004992</v>
      </c>
      <c r="K39" s="34">
        <v>139222180</v>
      </c>
      <c r="L39" s="37">
        <v>139222180</v>
      </c>
    </row>
    <row r="40" spans="1:12" x14ac:dyDescent="0.25">
      <c r="A40" s="28" t="s">
        <v>56</v>
      </c>
      <c r="B40" s="21" t="s">
        <v>19</v>
      </c>
      <c r="C40" s="34">
        <v>24754228</v>
      </c>
      <c r="D40" s="34">
        <v>24086472</v>
      </c>
      <c r="E40" s="37">
        <v>24080752</v>
      </c>
      <c r="F40" s="39">
        <v>18803970</v>
      </c>
      <c r="G40" s="34">
        <v>9924590</v>
      </c>
      <c r="H40" s="37">
        <v>9924590</v>
      </c>
      <c r="I40" s="41">
        <v>7186552</v>
      </c>
      <c r="J40" s="39">
        <v>10351390</v>
      </c>
      <c r="K40" s="34">
        <v>10827610</v>
      </c>
      <c r="L40" s="37">
        <v>11304090</v>
      </c>
    </row>
    <row r="41" spans="1:12" x14ac:dyDescent="0.25">
      <c r="A41" s="28" t="s">
        <v>28</v>
      </c>
      <c r="B41" s="21" t="s">
        <v>19</v>
      </c>
      <c r="C41" s="34">
        <v>429614</v>
      </c>
      <c r="D41" s="34">
        <v>0</v>
      </c>
      <c r="E41" s="37">
        <v>4518859</v>
      </c>
      <c r="F41" s="38">
        <v>0</v>
      </c>
      <c r="G41" s="34">
        <v>0</v>
      </c>
      <c r="H41" s="40">
        <v>0</v>
      </c>
      <c r="I41" s="41">
        <v>3364650</v>
      </c>
      <c r="J41" s="39">
        <v>590000</v>
      </c>
      <c r="K41" s="34">
        <v>483890</v>
      </c>
      <c r="L41" s="37">
        <v>365520</v>
      </c>
    </row>
    <row r="42" spans="1:12" x14ac:dyDescent="0.25">
      <c r="A42" s="28" t="s">
        <v>57</v>
      </c>
      <c r="B42" s="21" t="s">
        <v>19</v>
      </c>
      <c r="C42" s="34">
        <v>2212940</v>
      </c>
      <c r="D42" s="34">
        <v>908087</v>
      </c>
      <c r="E42" s="37">
        <v>1362794</v>
      </c>
      <c r="F42" s="38">
        <v>2884670</v>
      </c>
      <c r="G42" s="34">
        <v>2904670</v>
      </c>
      <c r="H42" s="40">
        <v>2904670</v>
      </c>
      <c r="I42" s="41">
        <v>667197</v>
      </c>
      <c r="J42" s="39">
        <v>3043990</v>
      </c>
      <c r="K42" s="34">
        <v>3168970</v>
      </c>
      <c r="L42" s="37">
        <v>3308430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4463109</v>
      </c>
      <c r="D44" s="34">
        <v>1349052</v>
      </c>
      <c r="E44" s="37">
        <v>12412423</v>
      </c>
      <c r="F44" s="38">
        <v>0</v>
      </c>
      <c r="G44" s="34">
        <v>1500000</v>
      </c>
      <c r="H44" s="40">
        <v>1500000</v>
      </c>
      <c r="I44" s="41">
        <v>2771163</v>
      </c>
      <c r="J44" s="39">
        <v>1564500</v>
      </c>
      <c r="K44" s="34">
        <v>1636470</v>
      </c>
      <c r="L44" s="37">
        <v>1708480</v>
      </c>
    </row>
    <row r="45" spans="1:12" x14ac:dyDescent="0.25">
      <c r="A45" s="28" t="s">
        <v>60</v>
      </c>
      <c r="B45" s="21" t="s">
        <v>19</v>
      </c>
      <c r="C45" s="34">
        <v>2961534</v>
      </c>
      <c r="D45" s="34">
        <v>3021140</v>
      </c>
      <c r="E45" s="37">
        <v>1053530</v>
      </c>
      <c r="F45" s="39">
        <v>2059230</v>
      </c>
      <c r="G45" s="34">
        <v>2152459</v>
      </c>
      <c r="H45" s="37">
        <v>2152459</v>
      </c>
      <c r="I45" s="41">
        <v>2922099</v>
      </c>
      <c r="J45" s="39">
        <v>2245050</v>
      </c>
      <c r="K45" s="34">
        <v>2348360</v>
      </c>
      <c r="L45" s="37">
        <v>2451710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35288450</v>
      </c>
      <c r="G47" s="34">
        <v>1000000</v>
      </c>
      <c r="H47" s="37">
        <v>1000000</v>
      </c>
      <c r="I47" s="41">
        <v>55989949</v>
      </c>
      <c r="J47" s="39">
        <v>1000000</v>
      </c>
      <c r="K47" s="34">
        <v>1000000</v>
      </c>
      <c r="L47" s="37">
        <v>1000000</v>
      </c>
    </row>
    <row r="48" spans="1:12" x14ac:dyDescent="0.25">
      <c r="A48" s="60" t="s">
        <v>63</v>
      </c>
      <c r="B48" s="51" t="s">
        <v>19</v>
      </c>
      <c r="C48" s="52">
        <f>SUM(C35:C47)</f>
        <v>467349751</v>
      </c>
      <c r="D48" s="52">
        <f t="shared" ref="D48:L48" si="1">SUM(D35:D47)</f>
        <v>502627776</v>
      </c>
      <c r="E48" s="53">
        <f t="shared" si="1"/>
        <v>574935646</v>
      </c>
      <c r="F48" s="54">
        <f t="shared" si="1"/>
        <v>443427840</v>
      </c>
      <c r="G48" s="52">
        <f t="shared" si="1"/>
        <v>371856899</v>
      </c>
      <c r="H48" s="53">
        <f t="shared" si="1"/>
        <v>371856899</v>
      </c>
      <c r="I48" s="56">
        <f t="shared" si="1"/>
        <v>465865021</v>
      </c>
      <c r="J48" s="57">
        <f t="shared" si="1"/>
        <v>379067932</v>
      </c>
      <c r="K48" s="52">
        <f t="shared" si="1"/>
        <v>392164760</v>
      </c>
      <c r="L48" s="53">
        <f t="shared" si="1"/>
        <v>403110820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25775415</v>
      </c>
      <c r="D49" s="61">
        <f t="shared" si="2"/>
        <v>9450389</v>
      </c>
      <c r="E49" s="62">
        <f t="shared" si="2"/>
        <v>34315690</v>
      </c>
      <c r="F49" s="63">
        <f t="shared" si="2"/>
        <v>319978360</v>
      </c>
      <c r="G49" s="61">
        <f t="shared" si="2"/>
        <v>257549301</v>
      </c>
      <c r="H49" s="62">
        <f t="shared" si="2"/>
        <v>257549301</v>
      </c>
      <c r="I49" s="64">
        <f t="shared" si="2"/>
        <v>136736936</v>
      </c>
      <c r="J49" s="65">
        <f t="shared" si="2"/>
        <v>365103438</v>
      </c>
      <c r="K49" s="61">
        <f t="shared" si="2"/>
        <v>366917090</v>
      </c>
      <c r="L49" s="62">
        <f t="shared" si="2"/>
        <v>389370660</v>
      </c>
    </row>
    <row r="50" spans="1:12" x14ac:dyDescent="0.25">
      <c r="A50" s="66" t="s">
        <v>65</v>
      </c>
      <c r="B50" s="21" t="s">
        <v>66</v>
      </c>
      <c r="C50" s="34">
        <v>7249573</v>
      </c>
      <c r="D50" s="34">
        <v>1257791</v>
      </c>
      <c r="E50" s="37">
        <v>-2179415</v>
      </c>
      <c r="F50" s="39">
        <v>14295410</v>
      </c>
      <c r="G50" s="34">
        <v>11531131</v>
      </c>
      <c r="H50" s="37">
        <v>11531131</v>
      </c>
      <c r="I50" s="41">
        <v>31828950</v>
      </c>
      <c r="J50" s="39">
        <v>20036010</v>
      </c>
      <c r="K50" s="34">
        <v>37979760</v>
      </c>
      <c r="L50" s="37">
        <v>40494450</v>
      </c>
    </row>
    <row r="51" spans="1:12" x14ac:dyDescent="0.25">
      <c r="A51" s="66" t="s">
        <v>67</v>
      </c>
      <c r="B51" s="21" t="s">
        <v>66</v>
      </c>
      <c r="C51" s="34">
        <v>602647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33627635</v>
      </c>
      <c r="D52" s="68">
        <f t="shared" si="3"/>
        <v>10708180</v>
      </c>
      <c r="E52" s="69">
        <f t="shared" si="3"/>
        <v>32136275</v>
      </c>
      <c r="F52" s="70">
        <f t="shared" si="3"/>
        <v>334273770</v>
      </c>
      <c r="G52" s="68">
        <f t="shared" si="3"/>
        <v>269080432</v>
      </c>
      <c r="H52" s="69">
        <f t="shared" si="3"/>
        <v>269080432</v>
      </c>
      <c r="I52" s="71">
        <f t="shared" si="3"/>
        <v>168565886</v>
      </c>
      <c r="J52" s="72">
        <f t="shared" si="3"/>
        <v>385139448</v>
      </c>
      <c r="K52" s="68">
        <f t="shared" si="3"/>
        <v>404896850</v>
      </c>
      <c r="L52" s="69">
        <f t="shared" si="3"/>
        <v>429865110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33627635</v>
      </c>
      <c r="D54" s="79">
        <f t="shared" ref="D54:L54" si="4">+D52-D53</f>
        <v>10708180</v>
      </c>
      <c r="E54" s="80">
        <f t="shared" si="4"/>
        <v>32136275</v>
      </c>
      <c r="F54" s="81">
        <f t="shared" si="4"/>
        <v>334273770</v>
      </c>
      <c r="G54" s="79">
        <f t="shared" si="4"/>
        <v>269080432</v>
      </c>
      <c r="H54" s="80">
        <f t="shared" si="4"/>
        <v>269080432</v>
      </c>
      <c r="I54" s="82">
        <f t="shared" si="4"/>
        <v>168565886</v>
      </c>
      <c r="J54" s="83">
        <f t="shared" si="4"/>
        <v>385139448</v>
      </c>
      <c r="K54" s="79">
        <f t="shared" si="4"/>
        <v>404896850</v>
      </c>
      <c r="L54" s="80">
        <f t="shared" si="4"/>
        <v>429865110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33627635</v>
      </c>
      <c r="D57" s="68">
        <f t="shared" ref="D57:L57" si="5">SUM(D54:D56)</f>
        <v>10708180</v>
      </c>
      <c r="E57" s="69">
        <f t="shared" si="5"/>
        <v>32136275</v>
      </c>
      <c r="F57" s="70">
        <f t="shared" si="5"/>
        <v>334273770</v>
      </c>
      <c r="G57" s="68">
        <f t="shared" si="5"/>
        <v>269080432</v>
      </c>
      <c r="H57" s="69">
        <f t="shared" si="5"/>
        <v>269080432</v>
      </c>
      <c r="I57" s="71">
        <f t="shared" si="5"/>
        <v>168565886</v>
      </c>
      <c r="J57" s="72">
        <f t="shared" si="5"/>
        <v>385139448</v>
      </c>
      <c r="K57" s="68">
        <f t="shared" si="5"/>
        <v>404896850</v>
      </c>
      <c r="L57" s="69">
        <f t="shared" si="5"/>
        <v>429865110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33627635</v>
      </c>
      <c r="D60" s="87">
        <f t="shared" ref="D60:L60" si="6">SUM(D57:D59)</f>
        <v>10708180</v>
      </c>
      <c r="E60" s="88">
        <f t="shared" si="6"/>
        <v>32136275</v>
      </c>
      <c r="F60" s="89">
        <f t="shared" si="6"/>
        <v>334273770</v>
      </c>
      <c r="G60" s="87">
        <f t="shared" si="6"/>
        <v>269080432</v>
      </c>
      <c r="H60" s="90">
        <f t="shared" si="6"/>
        <v>269080432</v>
      </c>
      <c r="I60" s="91">
        <f t="shared" si="6"/>
        <v>168565886</v>
      </c>
      <c r="J60" s="92">
        <f t="shared" si="6"/>
        <v>385139448</v>
      </c>
      <c r="K60" s="87">
        <f t="shared" si="6"/>
        <v>404896850</v>
      </c>
      <c r="L60" s="88">
        <f t="shared" si="6"/>
        <v>429865110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32516923</v>
      </c>
      <c r="D7" s="29">
        <v>47252648</v>
      </c>
      <c r="E7" s="30">
        <v>46431721</v>
      </c>
      <c r="F7" s="31">
        <v>46718715</v>
      </c>
      <c r="G7" s="29">
        <v>42253579</v>
      </c>
      <c r="H7" s="32">
        <v>42253579</v>
      </c>
      <c r="I7" s="30">
        <v>41600049</v>
      </c>
      <c r="J7" s="33">
        <v>44112736</v>
      </c>
      <c r="K7" s="29">
        <v>46097809</v>
      </c>
      <c r="L7" s="32">
        <v>47250254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15183052</v>
      </c>
      <c r="D13" s="29">
        <v>25284115</v>
      </c>
      <c r="E13" s="30">
        <v>33220636</v>
      </c>
      <c r="F13" s="31">
        <v>0</v>
      </c>
      <c r="G13" s="29">
        <v>0</v>
      </c>
      <c r="H13" s="32">
        <v>0</v>
      </c>
      <c r="I13" s="30">
        <v>38976620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89970000</v>
      </c>
      <c r="K26" s="34">
        <v>103606000</v>
      </c>
      <c r="L26" s="37">
        <v>109765000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47699975</v>
      </c>
      <c r="D33" s="52">
        <f t="shared" ref="D33:L33" si="0">SUM(D6:D20)+SUM(D22:D32)</f>
        <v>72536763</v>
      </c>
      <c r="E33" s="53">
        <f t="shared" si="0"/>
        <v>79652357</v>
      </c>
      <c r="F33" s="54">
        <f t="shared" si="0"/>
        <v>46718715</v>
      </c>
      <c r="G33" s="52">
        <f t="shared" si="0"/>
        <v>42253579</v>
      </c>
      <c r="H33" s="55">
        <f t="shared" si="0"/>
        <v>42253579</v>
      </c>
      <c r="I33" s="56">
        <f t="shared" si="0"/>
        <v>80576669</v>
      </c>
      <c r="J33" s="57">
        <f t="shared" si="0"/>
        <v>134082736</v>
      </c>
      <c r="K33" s="52">
        <f t="shared" si="0"/>
        <v>149703809</v>
      </c>
      <c r="L33" s="53">
        <f t="shared" si="0"/>
        <v>157015254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19360153</v>
      </c>
      <c r="D35" s="34">
        <v>11837480</v>
      </c>
      <c r="E35" s="37">
        <v>11352890</v>
      </c>
      <c r="F35" s="38">
        <v>13284817</v>
      </c>
      <c r="G35" s="34">
        <v>12967727</v>
      </c>
      <c r="H35" s="40">
        <v>12967727</v>
      </c>
      <c r="I35" s="41">
        <v>13469982</v>
      </c>
      <c r="J35" s="39">
        <v>13538308</v>
      </c>
      <c r="K35" s="34">
        <v>14161070</v>
      </c>
      <c r="L35" s="37">
        <v>14784156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44828467</v>
      </c>
      <c r="D38" s="34">
        <v>7566376</v>
      </c>
      <c r="E38" s="37">
        <v>44809395</v>
      </c>
      <c r="F38" s="39">
        <v>12870751</v>
      </c>
      <c r="G38" s="34">
        <v>12720751</v>
      </c>
      <c r="H38" s="37">
        <v>12720751</v>
      </c>
      <c r="I38" s="41">
        <v>37665372</v>
      </c>
      <c r="J38" s="39">
        <v>10000000</v>
      </c>
      <c r="K38" s="34">
        <v>10460000</v>
      </c>
      <c r="L38" s="37">
        <v>11508015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3285528</v>
      </c>
      <c r="D40" s="34">
        <v>0</v>
      </c>
      <c r="E40" s="37">
        <v>39763844</v>
      </c>
      <c r="F40" s="39">
        <v>0</v>
      </c>
      <c r="G40" s="34">
        <v>0</v>
      </c>
      <c r="H40" s="37">
        <v>0</v>
      </c>
      <c r="I40" s="41">
        <v>0</v>
      </c>
      <c r="J40" s="39">
        <v>15650000</v>
      </c>
      <c r="K40" s="34">
        <v>16369900</v>
      </c>
      <c r="L40" s="37">
        <v>17090176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1873055</v>
      </c>
      <c r="D42" s="34">
        <v>2496161</v>
      </c>
      <c r="E42" s="37">
        <v>3514354</v>
      </c>
      <c r="F42" s="38">
        <v>8389179</v>
      </c>
      <c r="G42" s="34">
        <v>6055597</v>
      </c>
      <c r="H42" s="40">
        <v>6055597</v>
      </c>
      <c r="I42" s="41">
        <v>180517</v>
      </c>
      <c r="J42" s="39">
        <v>3571799</v>
      </c>
      <c r="K42" s="34">
        <v>3736102</v>
      </c>
      <c r="L42" s="37">
        <v>3900489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1845346</v>
      </c>
      <c r="D44" s="34">
        <v>1509091</v>
      </c>
      <c r="E44" s="37">
        <v>698645</v>
      </c>
      <c r="F44" s="38">
        <v>1049000</v>
      </c>
      <c r="G44" s="34">
        <v>1284682</v>
      </c>
      <c r="H44" s="40">
        <v>1284682</v>
      </c>
      <c r="I44" s="41">
        <v>3582405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113409</v>
      </c>
      <c r="D45" s="34">
        <v>142563</v>
      </c>
      <c r="E45" s="37">
        <v>138071</v>
      </c>
      <c r="F45" s="39">
        <v>319465</v>
      </c>
      <c r="G45" s="34">
        <v>553477</v>
      </c>
      <c r="H45" s="37">
        <v>553477</v>
      </c>
      <c r="I45" s="41">
        <v>341997</v>
      </c>
      <c r="J45" s="39">
        <v>450897</v>
      </c>
      <c r="K45" s="34">
        <v>471639</v>
      </c>
      <c r="L45" s="37">
        <v>492392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500000</v>
      </c>
      <c r="G47" s="34">
        <v>500000</v>
      </c>
      <c r="H47" s="37">
        <v>500000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71305958</v>
      </c>
      <c r="D48" s="52">
        <f t="shared" ref="D48:L48" si="1">SUM(D35:D47)</f>
        <v>23551671</v>
      </c>
      <c r="E48" s="53">
        <f t="shared" si="1"/>
        <v>100277199</v>
      </c>
      <c r="F48" s="54">
        <f t="shared" si="1"/>
        <v>36413212</v>
      </c>
      <c r="G48" s="52">
        <f t="shared" si="1"/>
        <v>34082234</v>
      </c>
      <c r="H48" s="53">
        <f t="shared" si="1"/>
        <v>34082234</v>
      </c>
      <c r="I48" s="56">
        <f t="shared" si="1"/>
        <v>55240273</v>
      </c>
      <c r="J48" s="57">
        <f t="shared" si="1"/>
        <v>43211004</v>
      </c>
      <c r="K48" s="52">
        <f t="shared" si="1"/>
        <v>45198711</v>
      </c>
      <c r="L48" s="53">
        <f t="shared" si="1"/>
        <v>47775228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-23605983</v>
      </c>
      <c r="D49" s="61">
        <f t="shared" si="2"/>
        <v>48985092</v>
      </c>
      <c r="E49" s="62">
        <f t="shared" si="2"/>
        <v>-20624842</v>
      </c>
      <c r="F49" s="63">
        <f t="shared" si="2"/>
        <v>10305503</v>
      </c>
      <c r="G49" s="61">
        <f t="shared" si="2"/>
        <v>8171345</v>
      </c>
      <c r="H49" s="62">
        <f t="shared" si="2"/>
        <v>8171345</v>
      </c>
      <c r="I49" s="64">
        <f t="shared" si="2"/>
        <v>25336396</v>
      </c>
      <c r="J49" s="65">
        <f t="shared" si="2"/>
        <v>90871732</v>
      </c>
      <c r="K49" s="61">
        <f t="shared" si="2"/>
        <v>104505098</v>
      </c>
      <c r="L49" s="62">
        <f t="shared" si="2"/>
        <v>109240026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3277581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-23605983</v>
      </c>
      <c r="D52" s="68">
        <f t="shared" si="3"/>
        <v>48985092</v>
      </c>
      <c r="E52" s="69">
        <f t="shared" si="3"/>
        <v>-17347261</v>
      </c>
      <c r="F52" s="70">
        <f t="shared" si="3"/>
        <v>10305503</v>
      </c>
      <c r="G52" s="68">
        <f t="shared" si="3"/>
        <v>8171345</v>
      </c>
      <c r="H52" s="69">
        <f t="shared" si="3"/>
        <v>8171345</v>
      </c>
      <c r="I52" s="71">
        <f t="shared" si="3"/>
        <v>25336396</v>
      </c>
      <c r="J52" s="72">
        <f t="shared" si="3"/>
        <v>90871732</v>
      </c>
      <c r="K52" s="68">
        <f t="shared" si="3"/>
        <v>104505098</v>
      </c>
      <c r="L52" s="69">
        <f t="shared" si="3"/>
        <v>109240026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-23605983</v>
      </c>
      <c r="D54" s="79">
        <f t="shared" ref="D54:L54" si="4">+D52-D53</f>
        <v>48985092</v>
      </c>
      <c r="E54" s="80">
        <f t="shared" si="4"/>
        <v>-17347261</v>
      </c>
      <c r="F54" s="81">
        <f t="shared" si="4"/>
        <v>10305503</v>
      </c>
      <c r="G54" s="79">
        <f t="shared" si="4"/>
        <v>8171345</v>
      </c>
      <c r="H54" s="80">
        <f t="shared" si="4"/>
        <v>8171345</v>
      </c>
      <c r="I54" s="82">
        <f t="shared" si="4"/>
        <v>25336396</v>
      </c>
      <c r="J54" s="83">
        <f t="shared" si="4"/>
        <v>90871732</v>
      </c>
      <c r="K54" s="79">
        <f t="shared" si="4"/>
        <v>104505098</v>
      </c>
      <c r="L54" s="80">
        <f t="shared" si="4"/>
        <v>109240026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-23605983</v>
      </c>
      <c r="D57" s="68">
        <f t="shared" ref="D57:L57" si="5">SUM(D54:D56)</f>
        <v>48985092</v>
      </c>
      <c r="E57" s="69">
        <f t="shared" si="5"/>
        <v>-17347261</v>
      </c>
      <c r="F57" s="70">
        <f t="shared" si="5"/>
        <v>10305503</v>
      </c>
      <c r="G57" s="68">
        <f t="shared" si="5"/>
        <v>8171345</v>
      </c>
      <c r="H57" s="69">
        <f t="shared" si="5"/>
        <v>8171345</v>
      </c>
      <c r="I57" s="71">
        <f t="shared" si="5"/>
        <v>25336396</v>
      </c>
      <c r="J57" s="72">
        <f t="shared" si="5"/>
        <v>90871732</v>
      </c>
      <c r="K57" s="68">
        <f t="shared" si="5"/>
        <v>104505098</v>
      </c>
      <c r="L57" s="69">
        <f t="shared" si="5"/>
        <v>109240026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-23605983</v>
      </c>
      <c r="D60" s="87">
        <f t="shared" ref="D60:L60" si="6">SUM(D57:D59)</f>
        <v>48985092</v>
      </c>
      <c r="E60" s="88">
        <f t="shared" si="6"/>
        <v>-17347261</v>
      </c>
      <c r="F60" s="89">
        <f t="shared" si="6"/>
        <v>10305503</v>
      </c>
      <c r="G60" s="87">
        <f t="shared" si="6"/>
        <v>8171345</v>
      </c>
      <c r="H60" s="90">
        <f t="shared" si="6"/>
        <v>8171345</v>
      </c>
      <c r="I60" s="91">
        <f t="shared" si="6"/>
        <v>25336396</v>
      </c>
      <c r="J60" s="92">
        <f t="shared" si="6"/>
        <v>90871732</v>
      </c>
      <c r="K60" s="87">
        <f t="shared" si="6"/>
        <v>104505098</v>
      </c>
      <c r="L60" s="88">
        <f t="shared" si="6"/>
        <v>109240026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5294036540</v>
      </c>
      <c r="D7" s="29">
        <v>5923739868</v>
      </c>
      <c r="E7" s="30">
        <v>7605891534</v>
      </c>
      <c r="F7" s="31">
        <v>7219869737</v>
      </c>
      <c r="G7" s="29">
        <v>6054928498</v>
      </c>
      <c r="H7" s="32">
        <v>6054928498</v>
      </c>
      <c r="I7" s="30">
        <v>5917533989</v>
      </c>
      <c r="J7" s="33">
        <v>7535802181</v>
      </c>
      <c r="K7" s="29">
        <v>8786510975</v>
      </c>
      <c r="L7" s="32">
        <v>10281790563</v>
      </c>
    </row>
    <row r="8" spans="1:12" x14ac:dyDescent="0.25">
      <c r="A8" s="28" t="s">
        <v>24</v>
      </c>
      <c r="B8" s="21" t="s">
        <v>22</v>
      </c>
      <c r="C8" s="29">
        <v>65066660</v>
      </c>
      <c r="D8" s="29">
        <v>0</v>
      </c>
      <c r="E8" s="30">
        <v>3044606725</v>
      </c>
      <c r="F8" s="31">
        <v>4541694573</v>
      </c>
      <c r="G8" s="29">
        <v>3782707870</v>
      </c>
      <c r="H8" s="32">
        <v>3782707870</v>
      </c>
      <c r="I8" s="30">
        <v>2946248893</v>
      </c>
      <c r="J8" s="33">
        <v>3889413883</v>
      </c>
      <c r="K8" s="29">
        <v>4564847214</v>
      </c>
      <c r="L8" s="32">
        <v>5158505165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38708049</v>
      </c>
      <c r="D10" s="29">
        <v>260</v>
      </c>
      <c r="E10" s="30">
        <v>-11334</v>
      </c>
      <c r="F10" s="31">
        <v>37883</v>
      </c>
      <c r="G10" s="29">
        <v>37883</v>
      </c>
      <c r="H10" s="32">
        <v>37883</v>
      </c>
      <c r="I10" s="30">
        <v>1075</v>
      </c>
      <c r="J10" s="33">
        <v>37883</v>
      </c>
      <c r="K10" s="29">
        <v>37883</v>
      </c>
      <c r="L10" s="32">
        <v>37883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302503506</v>
      </c>
      <c r="D13" s="29">
        <v>817656401</v>
      </c>
      <c r="E13" s="30">
        <v>742595586</v>
      </c>
      <c r="F13" s="31">
        <v>778219891</v>
      </c>
      <c r="G13" s="29">
        <v>778219891</v>
      </c>
      <c r="H13" s="32">
        <v>778219891</v>
      </c>
      <c r="I13" s="30">
        <v>711232088</v>
      </c>
      <c r="J13" s="33">
        <v>778219891</v>
      </c>
      <c r="K13" s="29">
        <v>778219891</v>
      </c>
      <c r="L13" s="32">
        <v>778219891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49679250</v>
      </c>
      <c r="E20" s="37">
        <v>96800660</v>
      </c>
      <c r="F20" s="39">
        <v>46465886</v>
      </c>
      <c r="G20" s="34">
        <v>92997106</v>
      </c>
      <c r="H20" s="37">
        <v>92997106</v>
      </c>
      <c r="I20" s="41">
        <v>126793419</v>
      </c>
      <c r="J20" s="39">
        <v>83497106</v>
      </c>
      <c r="K20" s="34">
        <v>83497106</v>
      </c>
      <c r="L20" s="37">
        <v>83497106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1113419</v>
      </c>
      <c r="D24" s="34">
        <v>1410332</v>
      </c>
      <c r="E24" s="37">
        <v>1886627</v>
      </c>
      <c r="F24" s="39">
        <v>969974</v>
      </c>
      <c r="G24" s="34">
        <v>1646057</v>
      </c>
      <c r="H24" s="37">
        <v>1646057</v>
      </c>
      <c r="I24" s="41">
        <v>2448316</v>
      </c>
      <c r="J24" s="39">
        <v>1134869</v>
      </c>
      <c r="K24" s="34">
        <v>1134869</v>
      </c>
      <c r="L24" s="37">
        <v>1134869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1981700641</v>
      </c>
      <c r="D26" s="34">
        <v>2207544992</v>
      </c>
      <c r="E26" s="37">
        <v>2469951548</v>
      </c>
      <c r="F26" s="39">
        <v>2668820198</v>
      </c>
      <c r="G26" s="34">
        <v>3698265471</v>
      </c>
      <c r="H26" s="37">
        <v>3698265471</v>
      </c>
      <c r="I26" s="41">
        <v>3698502121</v>
      </c>
      <c r="J26" s="39">
        <v>4016859004</v>
      </c>
      <c r="K26" s="34">
        <v>4292998194</v>
      </c>
      <c r="L26" s="37">
        <v>4536276610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594521953</v>
      </c>
      <c r="H29" s="37">
        <v>594521953</v>
      </c>
      <c r="I29" s="41">
        <v>630377673</v>
      </c>
      <c r="J29" s="39">
        <v>610791317</v>
      </c>
      <c r="K29" s="34">
        <v>638887718</v>
      </c>
      <c r="L29" s="37">
        <v>666998778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663726</v>
      </c>
      <c r="D31" s="34">
        <v>1597554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7683792541</v>
      </c>
      <c r="D33" s="52">
        <f t="shared" ref="D33:L33" si="0">SUM(D6:D20)+SUM(D22:D32)</f>
        <v>9001628657</v>
      </c>
      <c r="E33" s="53">
        <f t="shared" si="0"/>
        <v>13961721346</v>
      </c>
      <c r="F33" s="54">
        <f t="shared" si="0"/>
        <v>15256078142</v>
      </c>
      <c r="G33" s="52">
        <f t="shared" si="0"/>
        <v>15003324729</v>
      </c>
      <c r="H33" s="55">
        <f t="shared" si="0"/>
        <v>15003324729</v>
      </c>
      <c r="I33" s="56">
        <f t="shared" si="0"/>
        <v>14033137574</v>
      </c>
      <c r="J33" s="57">
        <f t="shared" si="0"/>
        <v>16915756134</v>
      </c>
      <c r="K33" s="52">
        <f t="shared" si="0"/>
        <v>19146133850</v>
      </c>
      <c r="L33" s="53">
        <f t="shared" si="0"/>
        <v>21506460865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497533916</v>
      </c>
      <c r="D35" s="34">
        <v>494720109</v>
      </c>
      <c r="E35" s="37">
        <v>529443655</v>
      </c>
      <c r="F35" s="38">
        <v>574070215</v>
      </c>
      <c r="G35" s="34">
        <v>542732747</v>
      </c>
      <c r="H35" s="40">
        <v>542732747</v>
      </c>
      <c r="I35" s="41">
        <v>529783056</v>
      </c>
      <c r="J35" s="39">
        <v>622439059</v>
      </c>
      <c r="K35" s="34">
        <v>655739549</v>
      </c>
      <c r="L35" s="37">
        <v>692788833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4009457576</v>
      </c>
      <c r="D38" s="34">
        <v>4606588264</v>
      </c>
      <c r="E38" s="37">
        <v>4994987668</v>
      </c>
      <c r="F38" s="39">
        <v>5285273538</v>
      </c>
      <c r="G38" s="34">
        <v>5313532807</v>
      </c>
      <c r="H38" s="37">
        <v>5313532807</v>
      </c>
      <c r="I38" s="41">
        <v>5353160688</v>
      </c>
      <c r="J38" s="39">
        <v>6093134300</v>
      </c>
      <c r="K38" s="34">
        <v>7000792415</v>
      </c>
      <c r="L38" s="37">
        <v>8047154009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5832618618</v>
      </c>
      <c r="E39" s="37">
        <v>2992325020</v>
      </c>
      <c r="F39" s="38">
        <v>3548586199</v>
      </c>
      <c r="G39" s="34">
        <v>2548586199</v>
      </c>
      <c r="H39" s="40">
        <v>2548586199</v>
      </c>
      <c r="I39" s="41">
        <v>2498325840</v>
      </c>
      <c r="J39" s="39">
        <v>2748586199</v>
      </c>
      <c r="K39" s="34">
        <v>3413979798</v>
      </c>
      <c r="L39" s="37">
        <v>3593235935</v>
      </c>
    </row>
    <row r="40" spans="1:12" x14ac:dyDescent="0.25">
      <c r="A40" s="28" t="s">
        <v>56</v>
      </c>
      <c r="B40" s="21" t="s">
        <v>19</v>
      </c>
      <c r="C40" s="34">
        <v>120453048</v>
      </c>
      <c r="D40" s="34">
        <v>260010599</v>
      </c>
      <c r="E40" s="37">
        <v>192346105</v>
      </c>
      <c r="F40" s="39">
        <v>272751118</v>
      </c>
      <c r="G40" s="34">
        <v>200123423</v>
      </c>
      <c r="H40" s="37">
        <v>200123423</v>
      </c>
      <c r="I40" s="41">
        <v>199818655</v>
      </c>
      <c r="J40" s="39">
        <v>272751118</v>
      </c>
      <c r="K40" s="34">
        <v>313663786</v>
      </c>
      <c r="L40" s="37">
        <v>360713354</v>
      </c>
    </row>
    <row r="41" spans="1:12" x14ac:dyDescent="0.25">
      <c r="A41" s="28" t="s">
        <v>28</v>
      </c>
      <c r="B41" s="21" t="s">
        <v>19</v>
      </c>
      <c r="C41" s="34">
        <v>150726987</v>
      </c>
      <c r="D41" s="34">
        <v>158356032</v>
      </c>
      <c r="E41" s="37">
        <v>156867858</v>
      </c>
      <c r="F41" s="38">
        <v>183007383</v>
      </c>
      <c r="G41" s="34">
        <v>183007383</v>
      </c>
      <c r="H41" s="40">
        <v>183007383</v>
      </c>
      <c r="I41" s="41">
        <v>130102649</v>
      </c>
      <c r="J41" s="39">
        <v>183007383</v>
      </c>
      <c r="K41" s="34">
        <v>91503692</v>
      </c>
      <c r="L41" s="37">
        <v>91503692</v>
      </c>
    </row>
    <row r="42" spans="1:12" x14ac:dyDescent="0.25">
      <c r="A42" s="28" t="s">
        <v>57</v>
      </c>
      <c r="B42" s="21" t="s">
        <v>19</v>
      </c>
      <c r="C42" s="34">
        <v>1155634335</v>
      </c>
      <c r="D42" s="34">
        <v>1345004874</v>
      </c>
      <c r="E42" s="37">
        <v>1427425627</v>
      </c>
      <c r="F42" s="38">
        <v>1538312076</v>
      </c>
      <c r="G42" s="34">
        <v>1507026808</v>
      </c>
      <c r="H42" s="40">
        <v>1507026808</v>
      </c>
      <c r="I42" s="41">
        <v>1513873833</v>
      </c>
      <c r="J42" s="39">
        <v>1809409138</v>
      </c>
      <c r="K42" s="34">
        <v>1978311772</v>
      </c>
      <c r="L42" s="37">
        <v>2158278142</v>
      </c>
    </row>
    <row r="43" spans="1:12" x14ac:dyDescent="0.25">
      <c r="A43" s="28" t="s">
        <v>58</v>
      </c>
      <c r="B43" s="21" t="s">
        <v>19</v>
      </c>
      <c r="C43" s="34">
        <v>507567623</v>
      </c>
      <c r="D43" s="34">
        <v>553472930</v>
      </c>
      <c r="E43" s="37">
        <v>609699752</v>
      </c>
      <c r="F43" s="39">
        <v>625000000</v>
      </c>
      <c r="G43" s="34">
        <v>843046149</v>
      </c>
      <c r="H43" s="37">
        <v>843046149</v>
      </c>
      <c r="I43" s="41">
        <v>744554760</v>
      </c>
      <c r="J43" s="39">
        <v>763174586</v>
      </c>
      <c r="K43" s="34">
        <v>802674586</v>
      </c>
      <c r="L43" s="37">
        <v>862674586</v>
      </c>
    </row>
    <row r="44" spans="1:12" x14ac:dyDescent="0.25">
      <c r="A44" s="28" t="s">
        <v>59</v>
      </c>
      <c r="B44" s="21" t="s">
        <v>19</v>
      </c>
      <c r="C44" s="34">
        <v>119579695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20971977</v>
      </c>
      <c r="D45" s="34">
        <v>24383376</v>
      </c>
      <c r="E45" s="37">
        <v>9295305</v>
      </c>
      <c r="F45" s="39">
        <v>14473961</v>
      </c>
      <c r="G45" s="34">
        <v>14499961</v>
      </c>
      <c r="H45" s="37">
        <v>14499961</v>
      </c>
      <c r="I45" s="41">
        <v>10860110</v>
      </c>
      <c r="J45" s="39">
        <v>31224503</v>
      </c>
      <c r="K45" s="34">
        <v>31680311</v>
      </c>
      <c r="L45" s="37">
        <v>32160052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1822244</v>
      </c>
      <c r="D47" s="34">
        <v>4591152</v>
      </c>
      <c r="E47" s="37">
        <v>1104295</v>
      </c>
      <c r="F47" s="39">
        <v>0</v>
      </c>
      <c r="G47" s="34">
        <v>0</v>
      </c>
      <c r="H47" s="37">
        <v>0</v>
      </c>
      <c r="I47" s="41">
        <v>255671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6583747401</v>
      </c>
      <c r="D48" s="52">
        <f t="shared" ref="D48:L48" si="1">SUM(D35:D47)</f>
        <v>13279745954</v>
      </c>
      <c r="E48" s="53">
        <f t="shared" si="1"/>
        <v>10913495285</v>
      </c>
      <c r="F48" s="54">
        <f t="shared" si="1"/>
        <v>12041474490</v>
      </c>
      <c r="G48" s="52">
        <f t="shared" si="1"/>
        <v>11152555477</v>
      </c>
      <c r="H48" s="53">
        <f t="shared" si="1"/>
        <v>11152555477</v>
      </c>
      <c r="I48" s="56">
        <f t="shared" si="1"/>
        <v>10980735262</v>
      </c>
      <c r="J48" s="57">
        <f t="shared" si="1"/>
        <v>12523726286</v>
      </c>
      <c r="K48" s="52">
        <f t="shared" si="1"/>
        <v>14288345909</v>
      </c>
      <c r="L48" s="53">
        <f t="shared" si="1"/>
        <v>15838508603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1100045140</v>
      </c>
      <c r="D49" s="61">
        <f t="shared" si="2"/>
        <v>-4278117297</v>
      </c>
      <c r="E49" s="62">
        <f t="shared" si="2"/>
        <v>3048226061</v>
      </c>
      <c r="F49" s="63">
        <f t="shared" si="2"/>
        <v>3214603652</v>
      </c>
      <c r="G49" s="61">
        <f t="shared" si="2"/>
        <v>3850769252</v>
      </c>
      <c r="H49" s="62">
        <f t="shared" si="2"/>
        <v>3850769252</v>
      </c>
      <c r="I49" s="64">
        <f t="shared" si="2"/>
        <v>3052402312</v>
      </c>
      <c r="J49" s="65">
        <f t="shared" si="2"/>
        <v>4392029848</v>
      </c>
      <c r="K49" s="61">
        <f t="shared" si="2"/>
        <v>4857787941</v>
      </c>
      <c r="L49" s="62">
        <f t="shared" si="2"/>
        <v>5667952262</v>
      </c>
    </row>
    <row r="50" spans="1:12" x14ac:dyDescent="0.25">
      <c r="A50" s="66" t="s">
        <v>65</v>
      </c>
      <c r="B50" s="21" t="s">
        <v>66</v>
      </c>
      <c r="C50" s="34">
        <v>456595318</v>
      </c>
      <c r="D50" s="34">
        <v>565673713</v>
      </c>
      <c r="E50" s="37">
        <v>561530508</v>
      </c>
      <c r="F50" s="39">
        <v>572900000</v>
      </c>
      <c r="G50" s="34">
        <v>563900000</v>
      </c>
      <c r="H50" s="37">
        <v>563900000</v>
      </c>
      <c r="I50" s="41">
        <v>562389596</v>
      </c>
      <c r="J50" s="39">
        <v>601759000</v>
      </c>
      <c r="K50" s="34">
        <v>611974000</v>
      </c>
      <c r="L50" s="37">
        <v>625425000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1556640458</v>
      </c>
      <c r="D52" s="68">
        <f t="shared" si="3"/>
        <v>-3712443584</v>
      </c>
      <c r="E52" s="69">
        <f t="shared" si="3"/>
        <v>3609756569</v>
      </c>
      <c r="F52" s="70">
        <f t="shared" si="3"/>
        <v>3787503652</v>
      </c>
      <c r="G52" s="68">
        <f t="shared" si="3"/>
        <v>4414669252</v>
      </c>
      <c r="H52" s="69">
        <f t="shared" si="3"/>
        <v>4414669252</v>
      </c>
      <c r="I52" s="71">
        <f t="shared" si="3"/>
        <v>3614791908</v>
      </c>
      <c r="J52" s="72">
        <f t="shared" si="3"/>
        <v>4993788848</v>
      </c>
      <c r="K52" s="68">
        <f t="shared" si="3"/>
        <v>5469761941</v>
      </c>
      <c r="L52" s="69">
        <f t="shared" si="3"/>
        <v>6293377262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1556640458</v>
      </c>
      <c r="D54" s="79">
        <f t="shared" ref="D54:L54" si="4">+D52-D53</f>
        <v>-3712443584</v>
      </c>
      <c r="E54" s="80">
        <f t="shared" si="4"/>
        <v>3609756569</v>
      </c>
      <c r="F54" s="81">
        <f t="shared" si="4"/>
        <v>3787503652</v>
      </c>
      <c r="G54" s="79">
        <f t="shared" si="4"/>
        <v>4414669252</v>
      </c>
      <c r="H54" s="80">
        <f t="shared" si="4"/>
        <v>4414669252</v>
      </c>
      <c r="I54" s="82">
        <f t="shared" si="4"/>
        <v>3614791908</v>
      </c>
      <c r="J54" s="83">
        <f t="shared" si="4"/>
        <v>4993788848</v>
      </c>
      <c r="K54" s="79">
        <f t="shared" si="4"/>
        <v>5469761941</v>
      </c>
      <c r="L54" s="80">
        <f t="shared" si="4"/>
        <v>6293377262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1556640458</v>
      </c>
      <c r="D57" s="68">
        <f t="shared" ref="D57:L57" si="5">SUM(D54:D56)</f>
        <v>-3712443584</v>
      </c>
      <c r="E57" s="69">
        <f t="shared" si="5"/>
        <v>3609756569</v>
      </c>
      <c r="F57" s="70">
        <f t="shared" si="5"/>
        <v>3787503652</v>
      </c>
      <c r="G57" s="68">
        <f t="shared" si="5"/>
        <v>4414669252</v>
      </c>
      <c r="H57" s="69">
        <f t="shared" si="5"/>
        <v>4414669252</v>
      </c>
      <c r="I57" s="71">
        <f t="shared" si="5"/>
        <v>3614791908</v>
      </c>
      <c r="J57" s="72">
        <f t="shared" si="5"/>
        <v>4993788848</v>
      </c>
      <c r="K57" s="68">
        <f t="shared" si="5"/>
        <v>5469761941</v>
      </c>
      <c r="L57" s="69">
        <f t="shared" si="5"/>
        <v>6293377262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1556640458</v>
      </c>
      <c r="D60" s="87">
        <f t="shared" ref="D60:L60" si="6">SUM(D57:D59)</f>
        <v>-3712443584</v>
      </c>
      <c r="E60" s="88">
        <f t="shared" si="6"/>
        <v>3609756569</v>
      </c>
      <c r="F60" s="89">
        <f t="shared" si="6"/>
        <v>3787503652</v>
      </c>
      <c r="G60" s="87">
        <f t="shared" si="6"/>
        <v>4414669252</v>
      </c>
      <c r="H60" s="90">
        <f t="shared" si="6"/>
        <v>4414669252</v>
      </c>
      <c r="I60" s="91">
        <f t="shared" si="6"/>
        <v>3614791908</v>
      </c>
      <c r="J60" s="92">
        <f t="shared" si="6"/>
        <v>4993788848</v>
      </c>
      <c r="K60" s="87">
        <f t="shared" si="6"/>
        <v>5469761941</v>
      </c>
      <c r="L60" s="88">
        <f t="shared" si="6"/>
        <v>6293377262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10632200000</v>
      </c>
      <c r="G7" s="29">
        <v>10632200000</v>
      </c>
      <c r="H7" s="32">
        <v>10632200000</v>
      </c>
      <c r="I7" s="30">
        <v>0</v>
      </c>
      <c r="J7" s="33">
        <v>11889649000</v>
      </c>
      <c r="K7" s="29">
        <v>12674365000</v>
      </c>
      <c r="L7" s="32">
        <v>13510874000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484000</v>
      </c>
      <c r="G8" s="29">
        <v>484000</v>
      </c>
      <c r="H8" s="32">
        <v>484000</v>
      </c>
      <c r="I8" s="30">
        <v>0</v>
      </c>
      <c r="J8" s="33">
        <v>541000</v>
      </c>
      <c r="K8" s="29">
        <v>577000</v>
      </c>
      <c r="L8" s="32">
        <v>615000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59033092</v>
      </c>
      <c r="E9" s="30">
        <v>38997628</v>
      </c>
      <c r="F9" s="31">
        <v>0</v>
      </c>
      <c r="G9" s="29">
        <v>0</v>
      </c>
      <c r="H9" s="32">
        <v>0</v>
      </c>
      <c r="I9" s="30">
        <v>41558082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31276</v>
      </c>
      <c r="E10" s="30">
        <v>83512</v>
      </c>
      <c r="F10" s="31">
        <v>19582000</v>
      </c>
      <c r="G10" s="29">
        <v>19582000</v>
      </c>
      <c r="H10" s="32">
        <v>19582000</v>
      </c>
      <c r="I10" s="30">
        <v>25920</v>
      </c>
      <c r="J10" s="33">
        <v>21893000</v>
      </c>
      <c r="K10" s="29">
        <v>22900000</v>
      </c>
      <c r="L10" s="32">
        <v>23931000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59064368</v>
      </c>
      <c r="E33" s="53">
        <f t="shared" si="0"/>
        <v>39081140</v>
      </c>
      <c r="F33" s="54">
        <f t="shared" si="0"/>
        <v>10652266000</v>
      </c>
      <c r="G33" s="52">
        <f t="shared" si="0"/>
        <v>10652266000</v>
      </c>
      <c r="H33" s="55">
        <f t="shared" si="0"/>
        <v>10652266000</v>
      </c>
      <c r="I33" s="56">
        <f t="shared" si="0"/>
        <v>41584002</v>
      </c>
      <c r="J33" s="57">
        <f t="shared" si="0"/>
        <v>11912083000</v>
      </c>
      <c r="K33" s="52">
        <f t="shared" si="0"/>
        <v>12697842000</v>
      </c>
      <c r="L33" s="53">
        <f t="shared" si="0"/>
        <v>13535420000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-35177133</v>
      </c>
      <c r="D35" s="34">
        <v>33464115</v>
      </c>
      <c r="E35" s="37">
        <v>37101249</v>
      </c>
      <c r="F35" s="38">
        <v>804338000</v>
      </c>
      <c r="G35" s="34">
        <v>804317000</v>
      </c>
      <c r="H35" s="40">
        <v>804317000</v>
      </c>
      <c r="I35" s="41">
        <v>39573613</v>
      </c>
      <c r="J35" s="39">
        <v>847313000</v>
      </c>
      <c r="K35" s="34">
        <v>892611000</v>
      </c>
      <c r="L35" s="37">
        <v>943916000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6659228072</v>
      </c>
      <c r="D38" s="34">
        <v>0</v>
      </c>
      <c r="E38" s="37">
        <v>0</v>
      </c>
      <c r="F38" s="39">
        <v>5726572000</v>
      </c>
      <c r="G38" s="34">
        <v>5692946000</v>
      </c>
      <c r="H38" s="37">
        <v>5692946000</v>
      </c>
      <c r="I38" s="41">
        <v>0</v>
      </c>
      <c r="J38" s="39">
        <v>6456640944</v>
      </c>
      <c r="K38" s="34">
        <v>6817814000</v>
      </c>
      <c r="L38" s="37">
        <v>7263540000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2837595776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476711084</v>
      </c>
      <c r="D42" s="34">
        <v>0</v>
      </c>
      <c r="E42" s="37">
        <v>0</v>
      </c>
      <c r="F42" s="38">
        <v>675161000</v>
      </c>
      <c r="G42" s="34">
        <v>436875000</v>
      </c>
      <c r="H42" s="40">
        <v>436875000</v>
      </c>
      <c r="I42" s="41">
        <v>0</v>
      </c>
      <c r="J42" s="39">
        <v>339515000</v>
      </c>
      <c r="K42" s="34">
        <v>355133000</v>
      </c>
      <c r="L42" s="37">
        <v>371110000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10278523</v>
      </c>
      <c r="D45" s="34">
        <v>7960551</v>
      </c>
      <c r="E45" s="37">
        <v>9122312</v>
      </c>
      <c r="F45" s="39">
        <v>92518000</v>
      </c>
      <c r="G45" s="34">
        <v>116766000</v>
      </c>
      <c r="H45" s="37">
        <v>116766000</v>
      </c>
      <c r="I45" s="41">
        <v>3139913</v>
      </c>
      <c r="J45" s="39">
        <v>123889000</v>
      </c>
      <c r="K45" s="34">
        <v>129573000</v>
      </c>
      <c r="L45" s="37">
        <v>135382000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307527</v>
      </c>
      <c r="D47" s="34">
        <v>0</v>
      </c>
      <c r="E47" s="37">
        <v>0</v>
      </c>
      <c r="F47" s="39">
        <v>2944210000</v>
      </c>
      <c r="G47" s="34">
        <v>2981961000</v>
      </c>
      <c r="H47" s="37">
        <v>2981961000</v>
      </c>
      <c r="I47" s="41">
        <v>0</v>
      </c>
      <c r="J47" s="39">
        <v>3378562432</v>
      </c>
      <c r="K47" s="34">
        <v>3567761000</v>
      </c>
      <c r="L47" s="37">
        <v>3801449000</v>
      </c>
    </row>
    <row r="48" spans="1:12" x14ac:dyDescent="0.25">
      <c r="A48" s="60" t="s">
        <v>63</v>
      </c>
      <c r="B48" s="51" t="s">
        <v>19</v>
      </c>
      <c r="C48" s="52">
        <f>SUM(C35:C47)</f>
        <v>7111348073</v>
      </c>
      <c r="D48" s="52">
        <f t="shared" ref="D48:L48" si="1">SUM(D35:D47)</f>
        <v>41424666</v>
      </c>
      <c r="E48" s="53">
        <f t="shared" si="1"/>
        <v>46223561</v>
      </c>
      <c r="F48" s="54">
        <f t="shared" si="1"/>
        <v>13080394776</v>
      </c>
      <c r="G48" s="52">
        <f t="shared" si="1"/>
        <v>10032865000</v>
      </c>
      <c r="H48" s="53">
        <f t="shared" si="1"/>
        <v>10032865000</v>
      </c>
      <c r="I48" s="56">
        <f t="shared" si="1"/>
        <v>42713526</v>
      </c>
      <c r="J48" s="57">
        <f t="shared" si="1"/>
        <v>11145920376</v>
      </c>
      <c r="K48" s="52">
        <f t="shared" si="1"/>
        <v>11762892000</v>
      </c>
      <c r="L48" s="53">
        <f t="shared" si="1"/>
        <v>12515397000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-7111348073</v>
      </c>
      <c r="D49" s="61">
        <f t="shared" si="2"/>
        <v>17639702</v>
      </c>
      <c r="E49" s="62">
        <f t="shared" si="2"/>
        <v>-7142421</v>
      </c>
      <c r="F49" s="63">
        <f t="shared" si="2"/>
        <v>-2428128776</v>
      </c>
      <c r="G49" s="61">
        <f t="shared" si="2"/>
        <v>619401000</v>
      </c>
      <c r="H49" s="62">
        <f t="shared" si="2"/>
        <v>619401000</v>
      </c>
      <c r="I49" s="64">
        <f t="shared" si="2"/>
        <v>-1129524</v>
      </c>
      <c r="J49" s="65">
        <f t="shared" si="2"/>
        <v>766162624</v>
      </c>
      <c r="K49" s="61">
        <f t="shared" si="2"/>
        <v>934950000</v>
      </c>
      <c r="L49" s="62">
        <f t="shared" si="2"/>
        <v>1020023000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-7111348073</v>
      </c>
      <c r="D52" s="68">
        <f t="shared" si="3"/>
        <v>17639702</v>
      </c>
      <c r="E52" s="69">
        <f t="shared" si="3"/>
        <v>-7142421</v>
      </c>
      <c r="F52" s="70">
        <f t="shared" si="3"/>
        <v>-2428128776</v>
      </c>
      <c r="G52" s="68">
        <f t="shared" si="3"/>
        <v>619401000</v>
      </c>
      <c r="H52" s="69">
        <f t="shared" si="3"/>
        <v>619401000</v>
      </c>
      <c r="I52" s="71">
        <f t="shared" si="3"/>
        <v>-1129524</v>
      </c>
      <c r="J52" s="72">
        <f t="shared" si="3"/>
        <v>766162624</v>
      </c>
      <c r="K52" s="68">
        <f t="shared" si="3"/>
        <v>934950000</v>
      </c>
      <c r="L52" s="69">
        <f t="shared" si="3"/>
        <v>1020023000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-7111348073</v>
      </c>
      <c r="D54" s="79">
        <f t="shared" ref="D54:L54" si="4">+D52-D53</f>
        <v>17639702</v>
      </c>
      <c r="E54" s="80">
        <f t="shared" si="4"/>
        <v>-7142421</v>
      </c>
      <c r="F54" s="81">
        <f t="shared" si="4"/>
        <v>-2428128776</v>
      </c>
      <c r="G54" s="79">
        <f t="shared" si="4"/>
        <v>619401000</v>
      </c>
      <c r="H54" s="80">
        <f t="shared" si="4"/>
        <v>619401000</v>
      </c>
      <c r="I54" s="82">
        <f t="shared" si="4"/>
        <v>-1129524</v>
      </c>
      <c r="J54" s="83">
        <f t="shared" si="4"/>
        <v>766162624</v>
      </c>
      <c r="K54" s="79">
        <f t="shared" si="4"/>
        <v>934950000</v>
      </c>
      <c r="L54" s="80">
        <f t="shared" si="4"/>
        <v>1020023000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-7111348073</v>
      </c>
      <c r="D57" s="68">
        <f t="shared" ref="D57:L57" si="5">SUM(D54:D56)</f>
        <v>17639702</v>
      </c>
      <c r="E57" s="69">
        <f t="shared" si="5"/>
        <v>-7142421</v>
      </c>
      <c r="F57" s="70">
        <f t="shared" si="5"/>
        <v>-2428128776</v>
      </c>
      <c r="G57" s="68">
        <f t="shared" si="5"/>
        <v>619401000</v>
      </c>
      <c r="H57" s="69">
        <f t="shared" si="5"/>
        <v>619401000</v>
      </c>
      <c r="I57" s="71">
        <f t="shared" si="5"/>
        <v>-1129524</v>
      </c>
      <c r="J57" s="72">
        <f t="shared" si="5"/>
        <v>766162624</v>
      </c>
      <c r="K57" s="68">
        <f t="shared" si="5"/>
        <v>934950000</v>
      </c>
      <c r="L57" s="69">
        <f t="shared" si="5"/>
        <v>1020023000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-7111348073</v>
      </c>
      <c r="D60" s="87">
        <f t="shared" ref="D60:L60" si="6">SUM(D57:D59)</f>
        <v>17639702</v>
      </c>
      <c r="E60" s="88">
        <f t="shared" si="6"/>
        <v>-7142421</v>
      </c>
      <c r="F60" s="89">
        <f t="shared" si="6"/>
        <v>-2428128776</v>
      </c>
      <c r="G60" s="87">
        <f t="shared" si="6"/>
        <v>619401000</v>
      </c>
      <c r="H60" s="90">
        <f t="shared" si="6"/>
        <v>619401000</v>
      </c>
      <c r="I60" s="91">
        <f t="shared" si="6"/>
        <v>-1129524</v>
      </c>
      <c r="J60" s="92">
        <f t="shared" si="6"/>
        <v>766162624</v>
      </c>
      <c r="K60" s="87">
        <f t="shared" si="6"/>
        <v>934950000</v>
      </c>
      <c r="L60" s="88">
        <f t="shared" si="6"/>
        <v>1020023000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-35696601</v>
      </c>
      <c r="D6" s="29">
        <v>67670050</v>
      </c>
      <c r="E6" s="30">
        <v>6451964</v>
      </c>
      <c r="F6" s="31">
        <v>0</v>
      </c>
      <c r="G6" s="29">
        <v>-33129067</v>
      </c>
      <c r="H6" s="32">
        <v>-33129067</v>
      </c>
      <c r="I6" s="30">
        <v>61797334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5271090855</v>
      </c>
      <c r="D7" s="29">
        <v>5096408446</v>
      </c>
      <c r="E7" s="30">
        <v>5773790438</v>
      </c>
      <c r="F7" s="31">
        <v>5928831594</v>
      </c>
      <c r="G7" s="29">
        <v>6406963529</v>
      </c>
      <c r="H7" s="32">
        <v>6406963529</v>
      </c>
      <c r="I7" s="30">
        <v>5630132081</v>
      </c>
      <c r="J7" s="33">
        <v>6906903985</v>
      </c>
      <c r="K7" s="29">
        <v>7253452969</v>
      </c>
      <c r="L7" s="32">
        <v>7698967870</v>
      </c>
    </row>
    <row r="8" spans="1:12" x14ac:dyDescent="0.25">
      <c r="A8" s="28" t="s">
        <v>24</v>
      </c>
      <c r="B8" s="21" t="s">
        <v>22</v>
      </c>
      <c r="C8" s="29">
        <v>-139920</v>
      </c>
      <c r="D8" s="29">
        <v>1321</v>
      </c>
      <c r="E8" s="30">
        <v>2125</v>
      </c>
      <c r="F8" s="31">
        <v>0</v>
      </c>
      <c r="G8" s="29">
        <v>-93301</v>
      </c>
      <c r="H8" s="32">
        <v>-93301</v>
      </c>
      <c r="I8" s="30">
        <v>11793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-191099</v>
      </c>
      <c r="D9" s="29">
        <v>0</v>
      </c>
      <c r="E9" s="30">
        <v>0</v>
      </c>
      <c r="F9" s="31">
        <v>0</v>
      </c>
      <c r="G9" s="29">
        <v>-647385</v>
      </c>
      <c r="H9" s="32">
        <v>-647385</v>
      </c>
      <c r="I9" s="30">
        <v>96171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353063</v>
      </c>
      <c r="D10" s="29">
        <v>52914</v>
      </c>
      <c r="E10" s="30">
        <v>51741</v>
      </c>
      <c r="F10" s="31">
        <v>35687</v>
      </c>
      <c r="G10" s="29">
        <v>35687</v>
      </c>
      <c r="H10" s="32">
        <v>35687</v>
      </c>
      <c r="I10" s="30">
        <v>50539</v>
      </c>
      <c r="J10" s="33">
        <v>37258</v>
      </c>
      <c r="K10" s="29">
        <v>38934</v>
      </c>
      <c r="L10" s="32">
        <v>39908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130557355</v>
      </c>
      <c r="D13" s="29">
        <v>374565655</v>
      </c>
      <c r="E13" s="30">
        <v>731924440</v>
      </c>
      <c r="F13" s="31">
        <v>520754469</v>
      </c>
      <c r="G13" s="29">
        <v>847954469</v>
      </c>
      <c r="H13" s="32">
        <v>847954469</v>
      </c>
      <c r="I13" s="30">
        <v>640490575</v>
      </c>
      <c r="J13" s="33">
        <v>885264466</v>
      </c>
      <c r="K13" s="29">
        <v>925101366</v>
      </c>
      <c r="L13" s="32">
        <v>966730928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2150177</v>
      </c>
      <c r="D20" s="34">
        <v>28563283</v>
      </c>
      <c r="E20" s="37">
        <v>14599710</v>
      </c>
      <c r="F20" s="39">
        <v>13146995</v>
      </c>
      <c r="G20" s="34">
        <v>13146995</v>
      </c>
      <c r="H20" s="37">
        <v>13146995</v>
      </c>
      <c r="I20" s="41">
        <v>4776729</v>
      </c>
      <c r="J20" s="39">
        <v>13725463</v>
      </c>
      <c r="K20" s="34">
        <v>14356835</v>
      </c>
      <c r="L20" s="37">
        <v>14715755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-330708</v>
      </c>
      <c r="D22" s="34">
        <v>0</v>
      </c>
      <c r="E22" s="37">
        <v>1861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680955</v>
      </c>
      <c r="D26" s="34">
        <v>0</v>
      </c>
      <c r="E26" s="37">
        <v>500000</v>
      </c>
      <c r="F26" s="39">
        <v>0</v>
      </c>
      <c r="G26" s="34">
        <v>0</v>
      </c>
      <c r="H26" s="37">
        <v>0</v>
      </c>
      <c r="I26" s="41">
        <v>0</v>
      </c>
      <c r="J26" s="39">
        <v>10000000</v>
      </c>
      <c r="K26" s="34">
        <v>10000000</v>
      </c>
      <c r="L26" s="37">
        <v>5000000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13249746</v>
      </c>
      <c r="E31" s="37">
        <v>4393106</v>
      </c>
      <c r="F31" s="38">
        <v>0</v>
      </c>
      <c r="G31" s="34">
        <v>0</v>
      </c>
      <c r="H31" s="37">
        <v>0</v>
      </c>
      <c r="I31" s="41">
        <v>30683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5414202644</v>
      </c>
      <c r="D33" s="52">
        <f t="shared" ref="D33:L33" si="0">SUM(D6:D20)+SUM(D22:D32)</f>
        <v>5580511415</v>
      </c>
      <c r="E33" s="53">
        <f t="shared" si="0"/>
        <v>6531715385</v>
      </c>
      <c r="F33" s="54">
        <f t="shared" si="0"/>
        <v>6462768745</v>
      </c>
      <c r="G33" s="52">
        <f t="shared" si="0"/>
        <v>7234230927</v>
      </c>
      <c r="H33" s="55">
        <f t="shared" si="0"/>
        <v>7234230927</v>
      </c>
      <c r="I33" s="56">
        <f t="shared" si="0"/>
        <v>6337385905</v>
      </c>
      <c r="J33" s="57">
        <f t="shared" si="0"/>
        <v>7815931172</v>
      </c>
      <c r="K33" s="52">
        <f t="shared" si="0"/>
        <v>8202950104</v>
      </c>
      <c r="L33" s="53">
        <f t="shared" si="0"/>
        <v>8685454461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328513764</v>
      </c>
      <c r="D35" s="34">
        <v>386731010</v>
      </c>
      <c r="E35" s="37">
        <v>371108653</v>
      </c>
      <c r="F35" s="38">
        <v>401419805</v>
      </c>
      <c r="G35" s="34">
        <v>415614905</v>
      </c>
      <c r="H35" s="40">
        <v>415614905</v>
      </c>
      <c r="I35" s="41">
        <v>371628358</v>
      </c>
      <c r="J35" s="39">
        <v>400546730</v>
      </c>
      <c r="K35" s="34">
        <v>418648796</v>
      </c>
      <c r="L35" s="37">
        <v>437655970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1933368140</v>
      </c>
      <c r="D38" s="34">
        <v>3407336200</v>
      </c>
      <c r="E38" s="37">
        <v>3736200224</v>
      </c>
      <c r="F38" s="39">
        <v>3987157778</v>
      </c>
      <c r="G38" s="34">
        <v>4051657778</v>
      </c>
      <c r="H38" s="37">
        <v>4051657778</v>
      </c>
      <c r="I38" s="41">
        <v>4128098462</v>
      </c>
      <c r="J38" s="39">
        <v>4660909595</v>
      </c>
      <c r="K38" s="34">
        <v>4938916315</v>
      </c>
      <c r="L38" s="37">
        <v>5279474444</v>
      </c>
    </row>
    <row r="39" spans="1:12" x14ac:dyDescent="0.25">
      <c r="A39" s="28" t="s">
        <v>54</v>
      </c>
      <c r="B39" s="21" t="s">
        <v>55</v>
      </c>
      <c r="C39" s="34">
        <v>423384284</v>
      </c>
      <c r="D39" s="34">
        <v>560171587</v>
      </c>
      <c r="E39" s="37">
        <v>1406084626</v>
      </c>
      <c r="F39" s="38">
        <v>499624129</v>
      </c>
      <c r="G39" s="34">
        <v>1424066289</v>
      </c>
      <c r="H39" s="40">
        <v>1424066289</v>
      </c>
      <c r="I39" s="41">
        <v>1424066289</v>
      </c>
      <c r="J39" s="39">
        <v>1486725205</v>
      </c>
      <c r="K39" s="34">
        <v>1553627840</v>
      </c>
      <c r="L39" s="37">
        <v>1592468536</v>
      </c>
    </row>
    <row r="40" spans="1:12" x14ac:dyDescent="0.25">
      <c r="A40" s="28" t="s">
        <v>56</v>
      </c>
      <c r="B40" s="21" t="s">
        <v>19</v>
      </c>
      <c r="C40" s="34">
        <v>192136967</v>
      </c>
      <c r="D40" s="34">
        <v>242477872</v>
      </c>
      <c r="E40" s="37">
        <v>208573649</v>
      </c>
      <c r="F40" s="39">
        <v>229118564</v>
      </c>
      <c r="G40" s="34">
        <v>167560439</v>
      </c>
      <c r="H40" s="37">
        <v>167560439</v>
      </c>
      <c r="I40" s="41">
        <v>214747990</v>
      </c>
      <c r="J40" s="39">
        <v>174933101</v>
      </c>
      <c r="K40" s="34">
        <v>182805094</v>
      </c>
      <c r="L40" s="37">
        <v>187375219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15530163</v>
      </c>
      <c r="E41" s="37">
        <v>7674982</v>
      </c>
      <c r="F41" s="38">
        <v>8426991</v>
      </c>
      <c r="G41" s="34">
        <v>8426991</v>
      </c>
      <c r="H41" s="40">
        <v>8426991</v>
      </c>
      <c r="I41" s="41">
        <v>0</v>
      </c>
      <c r="J41" s="39">
        <v>6724739</v>
      </c>
      <c r="K41" s="34">
        <v>6892857</v>
      </c>
      <c r="L41" s="37">
        <v>7065178</v>
      </c>
    </row>
    <row r="42" spans="1:12" x14ac:dyDescent="0.25">
      <c r="A42" s="28" t="s">
        <v>57</v>
      </c>
      <c r="B42" s="21" t="s">
        <v>19</v>
      </c>
      <c r="C42" s="34">
        <v>132340486</v>
      </c>
      <c r="D42" s="34">
        <v>216830197</v>
      </c>
      <c r="E42" s="37">
        <v>250860759</v>
      </c>
      <c r="F42" s="38">
        <v>251692328</v>
      </c>
      <c r="G42" s="34">
        <v>494192328</v>
      </c>
      <c r="H42" s="40">
        <v>494192328</v>
      </c>
      <c r="I42" s="41">
        <v>565881025</v>
      </c>
      <c r="J42" s="39">
        <v>424570362</v>
      </c>
      <c r="K42" s="34">
        <v>531041774</v>
      </c>
      <c r="L42" s="37">
        <v>532705327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5554181</v>
      </c>
      <c r="D45" s="34">
        <v>6181524</v>
      </c>
      <c r="E45" s="37">
        <v>57449058</v>
      </c>
      <c r="F45" s="39">
        <v>35144915</v>
      </c>
      <c r="G45" s="34">
        <v>5144915</v>
      </c>
      <c r="H45" s="37">
        <v>5144915</v>
      </c>
      <c r="I45" s="41">
        <v>4447078</v>
      </c>
      <c r="J45" s="39">
        <v>5333901</v>
      </c>
      <c r="K45" s="34">
        <v>5584566</v>
      </c>
      <c r="L45" s="37">
        <v>5780041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28514518</v>
      </c>
      <c r="E46" s="37">
        <v>-935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3015297822</v>
      </c>
      <c r="D48" s="52">
        <f t="shared" ref="D48:L48" si="1">SUM(D35:D47)</f>
        <v>4863773071</v>
      </c>
      <c r="E48" s="53">
        <f t="shared" si="1"/>
        <v>6037951016</v>
      </c>
      <c r="F48" s="54">
        <f t="shared" si="1"/>
        <v>5412584510</v>
      </c>
      <c r="G48" s="52">
        <f t="shared" si="1"/>
        <v>6566663645</v>
      </c>
      <c r="H48" s="53">
        <f t="shared" si="1"/>
        <v>6566663645</v>
      </c>
      <c r="I48" s="56">
        <f t="shared" si="1"/>
        <v>6708869202</v>
      </c>
      <c r="J48" s="57">
        <f t="shared" si="1"/>
        <v>7159743633</v>
      </c>
      <c r="K48" s="52">
        <f t="shared" si="1"/>
        <v>7637517242</v>
      </c>
      <c r="L48" s="53">
        <f t="shared" si="1"/>
        <v>8042524715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2398904822</v>
      </c>
      <c r="D49" s="61">
        <f t="shared" si="2"/>
        <v>716738344</v>
      </c>
      <c r="E49" s="62">
        <f t="shared" si="2"/>
        <v>493764369</v>
      </c>
      <c r="F49" s="63">
        <f t="shared" si="2"/>
        <v>1050184235</v>
      </c>
      <c r="G49" s="61">
        <f t="shared" si="2"/>
        <v>667567282</v>
      </c>
      <c r="H49" s="62">
        <f t="shared" si="2"/>
        <v>667567282</v>
      </c>
      <c r="I49" s="64">
        <f t="shared" si="2"/>
        <v>-371483297</v>
      </c>
      <c r="J49" s="65">
        <f t="shared" si="2"/>
        <v>656187539</v>
      </c>
      <c r="K49" s="61">
        <f t="shared" si="2"/>
        <v>565432862</v>
      </c>
      <c r="L49" s="62">
        <f t="shared" si="2"/>
        <v>642929746</v>
      </c>
    </row>
    <row r="50" spans="1:12" x14ac:dyDescent="0.25">
      <c r="A50" s="66" t="s">
        <v>65</v>
      </c>
      <c r="B50" s="21" t="s">
        <v>66</v>
      </c>
      <c r="C50" s="34">
        <v>37928972</v>
      </c>
      <c r="D50" s="34">
        <v>0</v>
      </c>
      <c r="E50" s="37">
        <v>182207012</v>
      </c>
      <c r="F50" s="39">
        <v>227121294</v>
      </c>
      <c r="G50" s="34">
        <v>370431100</v>
      </c>
      <c r="H50" s="37">
        <v>370431100</v>
      </c>
      <c r="I50" s="41">
        <v>370431099</v>
      </c>
      <c r="J50" s="39">
        <v>272177065</v>
      </c>
      <c r="K50" s="34">
        <v>344139507</v>
      </c>
      <c r="L50" s="37">
        <v>293646484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2436833794</v>
      </c>
      <c r="D52" s="68">
        <f t="shared" si="3"/>
        <v>716738344</v>
      </c>
      <c r="E52" s="69">
        <f t="shared" si="3"/>
        <v>675971381</v>
      </c>
      <c r="F52" s="70">
        <f t="shared" si="3"/>
        <v>1277305529</v>
      </c>
      <c r="G52" s="68">
        <f t="shared" si="3"/>
        <v>1037998382</v>
      </c>
      <c r="H52" s="69">
        <f t="shared" si="3"/>
        <v>1037998382</v>
      </c>
      <c r="I52" s="71">
        <f t="shared" si="3"/>
        <v>-1052198</v>
      </c>
      <c r="J52" s="72">
        <f t="shared" si="3"/>
        <v>928364604</v>
      </c>
      <c r="K52" s="68">
        <f t="shared" si="3"/>
        <v>909572369</v>
      </c>
      <c r="L52" s="69">
        <f t="shared" si="3"/>
        <v>936576230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2436833794</v>
      </c>
      <c r="D54" s="79">
        <f t="shared" ref="D54:L54" si="4">+D52-D53</f>
        <v>716738344</v>
      </c>
      <c r="E54" s="80">
        <f t="shared" si="4"/>
        <v>675971381</v>
      </c>
      <c r="F54" s="81">
        <f t="shared" si="4"/>
        <v>1277305529</v>
      </c>
      <c r="G54" s="79">
        <f t="shared" si="4"/>
        <v>1037998382</v>
      </c>
      <c r="H54" s="80">
        <f t="shared" si="4"/>
        <v>1037998382</v>
      </c>
      <c r="I54" s="82">
        <f t="shared" si="4"/>
        <v>-1052198</v>
      </c>
      <c r="J54" s="83">
        <f t="shared" si="4"/>
        <v>928364604</v>
      </c>
      <c r="K54" s="79">
        <f t="shared" si="4"/>
        <v>909572369</v>
      </c>
      <c r="L54" s="80">
        <f t="shared" si="4"/>
        <v>936576230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2436833794</v>
      </c>
      <c r="D57" s="68">
        <f t="shared" ref="D57:L57" si="5">SUM(D54:D56)</f>
        <v>716738344</v>
      </c>
      <c r="E57" s="69">
        <f t="shared" si="5"/>
        <v>675971381</v>
      </c>
      <c r="F57" s="70">
        <f t="shared" si="5"/>
        <v>1277305529</v>
      </c>
      <c r="G57" s="68">
        <f t="shared" si="5"/>
        <v>1037998382</v>
      </c>
      <c r="H57" s="69">
        <f t="shared" si="5"/>
        <v>1037998382</v>
      </c>
      <c r="I57" s="71">
        <f t="shared" si="5"/>
        <v>-1052198</v>
      </c>
      <c r="J57" s="72">
        <f t="shared" si="5"/>
        <v>928364604</v>
      </c>
      <c r="K57" s="68">
        <f t="shared" si="5"/>
        <v>909572369</v>
      </c>
      <c r="L57" s="69">
        <f t="shared" si="5"/>
        <v>936576230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2436833794</v>
      </c>
      <c r="D60" s="87">
        <f t="shared" ref="D60:L60" si="6">SUM(D57:D59)</f>
        <v>716738344</v>
      </c>
      <c r="E60" s="88">
        <f t="shared" si="6"/>
        <v>675971381</v>
      </c>
      <c r="F60" s="89">
        <f t="shared" si="6"/>
        <v>1277305529</v>
      </c>
      <c r="G60" s="87">
        <f t="shared" si="6"/>
        <v>1037998382</v>
      </c>
      <c r="H60" s="90">
        <f t="shared" si="6"/>
        <v>1037998382</v>
      </c>
      <c r="I60" s="91">
        <f t="shared" si="6"/>
        <v>-1052198</v>
      </c>
      <c r="J60" s="92">
        <f t="shared" si="6"/>
        <v>928364604</v>
      </c>
      <c r="K60" s="87">
        <f t="shared" si="6"/>
        <v>909572369</v>
      </c>
      <c r="L60" s="88">
        <f t="shared" si="6"/>
        <v>936576230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166058</v>
      </c>
      <c r="D6" s="29">
        <v>163394</v>
      </c>
      <c r="E6" s="30">
        <v>125690</v>
      </c>
      <c r="F6" s="31">
        <v>203083</v>
      </c>
      <c r="G6" s="29">
        <v>203083</v>
      </c>
      <c r="H6" s="32">
        <v>203083</v>
      </c>
      <c r="I6" s="30">
        <v>142696</v>
      </c>
      <c r="J6" s="33">
        <v>132569</v>
      </c>
      <c r="K6" s="29">
        <v>139675</v>
      </c>
      <c r="L6" s="32">
        <v>148321</v>
      </c>
    </row>
    <row r="7" spans="1:12" x14ac:dyDescent="0.25">
      <c r="A7" s="28" t="s">
        <v>23</v>
      </c>
      <c r="B7" s="21" t="s">
        <v>22</v>
      </c>
      <c r="C7" s="29">
        <v>953290952</v>
      </c>
      <c r="D7" s="29">
        <v>916715355</v>
      </c>
      <c r="E7" s="30">
        <v>980414704</v>
      </c>
      <c r="F7" s="31">
        <v>1457191907</v>
      </c>
      <c r="G7" s="29">
        <v>1070282085</v>
      </c>
      <c r="H7" s="32">
        <v>1070282085</v>
      </c>
      <c r="I7" s="30">
        <v>1185199166</v>
      </c>
      <c r="J7" s="33">
        <v>1799934584</v>
      </c>
      <c r="K7" s="29">
        <v>2075324576</v>
      </c>
      <c r="L7" s="32">
        <v>2392849236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322102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32396699</v>
      </c>
      <c r="D13" s="29">
        <v>34346462</v>
      </c>
      <c r="E13" s="30">
        <v>41766663</v>
      </c>
      <c r="F13" s="31">
        <v>41174859</v>
      </c>
      <c r="G13" s="29">
        <v>41174859</v>
      </c>
      <c r="H13" s="32">
        <v>41174859</v>
      </c>
      <c r="I13" s="30">
        <v>46439924</v>
      </c>
      <c r="J13" s="33">
        <v>47522968</v>
      </c>
      <c r="K13" s="29">
        <v>49661502</v>
      </c>
      <c r="L13" s="32">
        <v>50903039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604991</v>
      </c>
      <c r="E20" s="37">
        <v>2731456</v>
      </c>
      <c r="F20" s="39">
        <v>403313</v>
      </c>
      <c r="G20" s="34">
        <v>403313</v>
      </c>
      <c r="H20" s="37">
        <v>403313</v>
      </c>
      <c r="I20" s="41">
        <v>2011271</v>
      </c>
      <c r="J20" s="39">
        <v>857408</v>
      </c>
      <c r="K20" s="34">
        <v>895992</v>
      </c>
      <c r="L20" s="37">
        <v>918391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5093145</v>
      </c>
      <c r="D26" s="34">
        <v>0</v>
      </c>
      <c r="E26" s="37">
        <v>391385069</v>
      </c>
      <c r="F26" s="39">
        <v>380833400</v>
      </c>
      <c r="G26" s="34">
        <v>380833400</v>
      </c>
      <c r="H26" s="37">
        <v>380833400</v>
      </c>
      <c r="I26" s="41">
        <v>424274505</v>
      </c>
      <c r="J26" s="39">
        <v>414860516</v>
      </c>
      <c r="K26" s="34">
        <v>440584564</v>
      </c>
      <c r="L26" s="37">
        <v>460508067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991268956</v>
      </c>
      <c r="D33" s="52">
        <f t="shared" ref="D33:L33" si="0">SUM(D6:D20)+SUM(D22:D32)</f>
        <v>951830202</v>
      </c>
      <c r="E33" s="53">
        <f t="shared" si="0"/>
        <v>1416423582</v>
      </c>
      <c r="F33" s="54">
        <f t="shared" si="0"/>
        <v>1879806562</v>
      </c>
      <c r="G33" s="52">
        <f t="shared" si="0"/>
        <v>1492896740</v>
      </c>
      <c r="H33" s="55">
        <f t="shared" si="0"/>
        <v>1492896740</v>
      </c>
      <c r="I33" s="56">
        <f t="shared" si="0"/>
        <v>1658067562</v>
      </c>
      <c r="J33" s="57">
        <f t="shared" si="0"/>
        <v>2263308045</v>
      </c>
      <c r="K33" s="52">
        <f t="shared" si="0"/>
        <v>2566606309</v>
      </c>
      <c r="L33" s="53">
        <f t="shared" si="0"/>
        <v>2905327054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4238011</v>
      </c>
      <c r="D35" s="34">
        <v>4449224</v>
      </c>
      <c r="E35" s="37">
        <v>5057722</v>
      </c>
      <c r="F35" s="38">
        <v>10170499</v>
      </c>
      <c r="G35" s="34">
        <v>6929616</v>
      </c>
      <c r="H35" s="40">
        <v>6929616</v>
      </c>
      <c r="I35" s="41">
        <v>7026219</v>
      </c>
      <c r="J35" s="39">
        <v>11426459</v>
      </c>
      <c r="K35" s="34">
        <v>12054915</v>
      </c>
      <c r="L35" s="37">
        <v>12476835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1046777615</v>
      </c>
      <c r="D38" s="34">
        <v>1427605291</v>
      </c>
      <c r="E38" s="37">
        <v>1313914638</v>
      </c>
      <c r="F38" s="39">
        <v>1351645819</v>
      </c>
      <c r="G38" s="34">
        <v>1356445819</v>
      </c>
      <c r="H38" s="37">
        <v>1356445819</v>
      </c>
      <c r="I38" s="41">
        <v>1467149178</v>
      </c>
      <c r="J38" s="39">
        <v>1517640390</v>
      </c>
      <c r="K38" s="34">
        <v>1748080606</v>
      </c>
      <c r="L38" s="37">
        <v>2013723611</v>
      </c>
    </row>
    <row r="39" spans="1:12" x14ac:dyDescent="0.25">
      <c r="A39" s="28" t="s">
        <v>54</v>
      </c>
      <c r="B39" s="21" t="s">
        <v>55</v>
      </c>
      <c r="C39" s="34">
        <v>358445464</v>
      </c>
      <c r="D39" s="34">
        <v>449513094</v>
      </c>
      <c r="E39" s="37">
        <v>740389612</v>
      </c>
      <c r="F39" s="38">
        <v>332458977</v>
      </c>
      <c r="G39" s="34">
        <v>219751027</v>
      </c>
      <c r="H39" s="40">
        <v>219751027</v>
      </c>
      <c r="I39" s="41">
        <v>657138963</v>
      </c>
      <c r="J39" s="39">
        <v>449983646</v>
      </c>
      <c r="K39" s="34">
        <v>415064915</v>
      </c>
      <c r="L39" s="37">
        <v>478569847</v>
      </c>
    </row>
    <row r="40" spans="1:12" x14ac:dyDescent="0.25">
      <c r="A40" s="28" t="s">
        <v>56</v>
      </c>
      <c r="B40" s="21" t="s">
        <v>19</v>
      </c>
      <c r="C40" s="34">
        <v>275607485</v>
      </c>
      <c r="D40" s="34">
        <v>73650397</v>
      </c>
      <c r="E40" s="37">
        <v>41641220</v>
      </c>
      <c r="F40" s="39">
        <v>73401531</v>
      </c>
      <c r="G40" s="34">
        <v>73401531</v>
      </c>
      <c r="H40" s="37">
        <v>73401531</v>
      </c>
      <c r="I40" s="41">
        <v>91617467</v>
      </c>
      <c r="J40" s="39">
        <v>18974278</v>
      </c>
      <c r="K40" s="34">
        <v>21754009</v>
      </c>
      <c r="L40" s="37">
        <v>24940972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23592615</v>
      </c>
      <c r="D42" s="34">
        <v>40613451</v>
      </c>
      <c r="E42" s="37">
        <v>90130694</v>
      </c>
      <c r="F42" s="38">
        <v>46323790</v>
      </c>
      <c r="G42" s="34">
        <v>51500000</v>
      </c>
      <c r="H42" s="40">
        <v>51500000</v>
      </c>
      <c r="I42" s="41">
        <v>99557786</v>
      </c>
      <c r="J42" s="39">
        <v>45706784</v>
      </c>
      <c r="K42" s="34">
        <v>49117730</v>
      </c>
      <c r="L42" s="37">
        <v>51177967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24466196</v>
      </c>
      <c r="D45" s="34">
        <v>7662465</v>
      </c>
      <c r="E45" s="37">
        <v>43116</v>
      </c>
      <c r="F45" s="39">
        <v>69615</v>
      </c>
      <c r="G45" s="34">
        <v>52247</v>
      </c>
      <c r="H45" s="37">
        <v>52247</v>
      </c>
      <c r="I45" s="41">
        <v>498499</v>
      </c>
      <c r="J45" s="39">
        <v>21625429</v>
      </c>
      <c r="K45" s="34">
        <v>21701097</v>
      </c>
      <c r="L45" s="37">
        <v>21774998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114266</v>
      </c>
      <c r="F46" s="38">
        <v>0</v>
      </c>
      <c r="G46" s="34">
        <v>0</v>
      </c>
      <c r="H46" s="37">
        <v>0</v>
      </c>
      <c r="I46" s="41">
        <v>11389578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1733127386</v>
      </c>
      <c r="D48" s="52">
        <f t="shared" ref="D48:L48" si="1">SUM(D35:D47)</f>
        <v>2003493922</v>
      </c>
      <c r="E48" s="53">
        <f t="shared" si="1"/>
        <v>2191291268</v>
      </c>
      <c r="F48" s="54">
        <f t="shared" si="1"/>
        <v>1814070231</v>
      </c>
      <c r="G48" s="52">
        <f t="shared" si="1"/>
        <v>1708080240</v>
      </c>
      <c r="H48" s="53">
        <f t="shared" si="1"/>
        <v>1708080240</v>
      </c>
      <c r="I48" s="56">
        <f t="shared" si="1"/>
        <v>2334377690</v>
      </c>
      <c r="J48" s="57">
        <f t="shared" si="1"/>
        <v>2065356986</v>
      </c>
      <c r="K48" s="52">
        <f t="shared" si="1"/>
        <v>2267773272</v>
      </c>
      <c r="L48" s="53">
        <f t="shared" si="1"/>
        <v>2602664230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-741858430</v>
      </c>
      <c r="D49" s="61">
        <f t="shared" si="2"/>
        <v>-1051663720</v>
      </c>
      <c r="E49" s="62">
        <f t="shared" si="2"/>
        <v>-774867686</v>
      </c>
      <c r="F49" s="63">
        <f t="shared" si="2"/>
        <v>65736331</v>
      </c>
      <c r="G49" s="61">
        <f t="shared" si="2"/>
        <v>-215183500</v>
      </c>
      <c r="H49" s="62">
        <f t="shared" si="2"/>
        <v>-215183500</v>
      </c>
      <c r="I49" s="64">
        <f t="shared" si="2"/>
        <v>-676310128</v>
      </c>
      <c r="J49" s="65">
        <f t="shared" si="2"/>
        <v>197951059</v>
      </c>
      <c r="K49" s="61">
        <f t="shared" si="2"/>
        <v>298833037</v>
      </c>
      <c r="L49" s="62">
        <f t="shared" si="2"/>
        <v>302662824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3035300</v>
      </c>
      <c r="D51" s="34">
        <v>137226</v>
      </c>
      <c r="E51" s="37">
        <v>172644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-738823130</v>
      </c>
      <c r="D52" s="68">
        <f t="shared" si="3"/>
        <v>-1051526494</v>
      </c>
      <c r="E52" s="69">
        <f t="shared" si="3"/>
        <v>-774695042</v>
      </c>
      <c r="F52" s="70">
        <f t="shared" si="3"/>
        <v>65736331</v>
      </c>
      <c r="G52" s="68">
        <f t="shared" si="3"/>
        <v>-215183500</v>
      </c>
      <c r="H52" s="69">
        <f t="shared" si="3"/>
        <v>-215183500</v>
      </c>
      <c r="I52" s="71">
        <f t="shared" si="3"/>
        <v>-676310128</v>
      </c>
      <c r="J52" s="72">
        <f t="shared" si="3"/>
        <v>197951059</v>
      </c>
      <c r="K52" s="68">
        <f t="shared" si="3"/>
        <v>298833037</v>
      </c>
      <c r="L52" s="69">
        <f t="shared" si="3"/>
        <v>302662824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-738823130</v>
      </c>
      <c r="D54" s="79">
        <f t="shared" ref="D54:L54" si="4">+D52-D53</f>
        <v>-1051526494</v>
      </c>
      <c r="E54" s="80">
        <f t="shared" si="4"/>
        <v>-774695042</v>
      </c>
      <c r="F54" s="81">
        <f t="shared" si="4"/>
        <v>65736331</v>
      </c>
      <c r="G54" s="79">
        <f t="shared" si="4"/>
        <v>-215183500</v>
      </c>
      <c r="H54" s="80">
        <f t="shared" si="4"/>
        <v>-215183500</v>
      </c>
      <c r="I54" s="82">
        <f t="shared" si="4"/>
        <v>-676310128</v>
      </c>
      <c r="J54" s="83">
        <f t="shared" si="4"/>
        <v>197951059</v>
      </c>
      <c r="K54" s="79">
        <f t="shared" si="4"/>
        <v>298833037</v>
      </c>
      <c r="L54" s="80">
        <f t="shared" si="4"/>
        <v>302662824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-738823130</v>
      </c>
      <c r="D57" s="68">
        <f t="shared" ref="D57:L57" si="5">SUM(D54:D56)</f>
        <v>-1051526494</v>
      </c>
      <c r="E57" s="69">
        <f t="shared" si="5"/>
        <v>-774695042</v>
      </c>
      <c r="F57" s="70">
        <f t="shared" si="5"/>
        <v>65736331</v>
      </c>
      <c r="G57" s="68">
        <f t="shared" si="5"/>
        <v>-215183500</v>
      </c>
      <c r="H57" s="69">
        <f t="shared" si="5"/>
        <v>-215183500</v>
      </c>
      <c r="I57" s="71">
        <f t="shared" si="5"/>
        <v>-676310128</v>
      </c>
      <c r="J57" s="72">
        <f t="shared" si="5"/>
        <v>197951059</v>
      </c>
      <c r="K57" s="68">
        <f t="shared" si="5"/>
        <v>298833037</v>
      </c>
      <c r="L57" s="69">
        <f t="shared" si="5"/>
        <v>302662824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-738823130</v>
      </c>
      <c r="D60" s="87">
        <f t="shared" ref="D60:L60" si="6">SUM(D57:D59)</f>
        <v>-1051526494</v>
      </c>
      <c r="E60" s="88">
        <f t="shared" si="6"/>
        <v>-774695042</v>
      </c>
      <c r="F60" s="89">
        <f t="shared" si="6"/>
        <v>65736331</v>
      </c>
      <c r="G60" s="87">
        <f t="shared" si="6"/>
        <v>-215183500</v>
      </c>
      <c r="H60" s="90">
        <f t="shared" si="6"/>
        <v>-215183500</v>
      </c>
      <c r="I60" s="91">
        <f t="shared" si="6"/>
        <v>-676310128</v>
      </c>
      <c r="J60" s="92">
        <f t="shared" si="6"/>
        <v>197951059</v>
      </c>
      <c r="K60" s="87">
        <f t="shared" si="6"/>
        <v>298833037</v>
      </c>
      <c r="L60" s="88">
        <f t="shared" si="6"/>
        <v>302662824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8860</v>
      </c>
      <c r="D6" s="29">
        <v>7281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214564819</v>
      </c>
      <c r="D7" s="29">
        <v>244870465</v>
      </c>
      <c r="E7" s="30">
        <v>271745033</v>
      </c>
      <c r="F7" s="31">
        <v>294204750</v>
      </c>
      <c r="G7" s="29">
        <v>294224750</v>
      </c>
      <c r="H7" s="32">
        <v>294224750</v>
      </c>
      <c r="I7" s="30">
        <v>281574302</v>
      </c>
      <c r="J7" s="33">
        <v>322105651</v>
      </c>
      <c r="K7" s="29">
        <v>349307478</v>
      </c>
      <c r="L7" s="32">
        <v>377773574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522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1183173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32555229</v>
      </c>
      <c r="D26" s="34">
        <v>33555229</v>
      </c>
      <c r="E26" s="37">
        <v>34055229</v>
      </c>
      <c r="F26" s="39">
        <v>34555229</v>
      </c>
      <c r="G26" s="34">
        <v>34555229</v>
      </c>
      <c r="H26" s="37">
        <v>34555229</v>
      </c>
      <c r="I26" s="41">
        <v>34555229</v>
      </c>
      <c r="J26" s="39">
        <v>3745396</v>
      </c>
      <c r="K26" s="34">
        <v>4063755</v>
      </c>
      <c r="L26" s="37">
        <v>4396983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247128908</v>
      </c>
      <c r="D33" s="52">
        <f t="shared" ref="D33:L33" si="0">SUM(D6:D20)+SUM(D22:D32)</f>
        <v>279616148</v>
      </c>
      <c r="E33" s="53">
        <f t="shared" si="0"/>
        <v>305800784</v>
      </c>
      <c r="F33" s="54">
        <f t="shared" si="0"/>
        <v>328759979</v>
      </c>
      <c r="G33" s="52">
        <f t="shared" si="0"/>
        <v>328779979</v>
      </c>
      <c r="H33" s="55">
        <f t="shared" si="0"/>
        <v>328779979</v>
      </c>
      <c r="I33" s="56">
        <f t="shared" si="0"/>
        <v>316129531</v>
      </c>
      <c r="J33" s="57">
        <f t="shared" si="0"/>
        <v>325851047</v>
      </c>
      <c r="K33" s="52">
        <f t="shared" si="0"/>
        <v>353371233</v>
      </c>
      <c r="L33" s="53">
        <f t="shared" si="0"/>
        <v>382170557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22510507</v>
      </c>
      <c r="D35" s="34">
        <v>22606442</v>
      </c>
      <c r="E35" s="37">
        <v>21838867</v>
      </c>
      <c r="F35" s="38">
        <v>25768235</v>
      </c>
      <c r="G35" s="34">
        <v>26044169</v>
      </c>
      <c r="H35" s="40">
        <v>26044169</v>
      </c>
      <c r="I35" s="41">
        <v>24966242</v>
      </c>
      <c r="J35" s="39">
        <v>29632867</v>
      </c>
      <c r="K35" s="34">
        <v>31352780</v>
      </c>
      <c r="L35" s="37">
        <v>32889068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107070220</v>
      </c>
      <c r="D38" s="34">
        <v>115122376</v>
      </c>
      <c r="E38" s="37">
        <v>130347067</v>
      </c>
      <c r="F38" s="39">
        <v>134164073</v>
      </c>
      <c r="G38" s="34">
        <v>134572334</v>
      </c>
      <c r="H38" s="37">
        <v>134572334</v>
      </c>
      <c r="I38" s="41">
        <v>120753263</v>
      </c>
      <c r="J38" s="39">
        <v>154728380</v>
      </c>
      <c r="K38" s="34">
        <v>167678003</v>
      </c>
      <c r="L38" s="37">
        <v>181228268</v>
      </c>
    </row>
    <row r="39" spans="1:12" x14ac:dyDescent="0.25">
      <c r="A39" s="28" t="s">
        <v>54</v>
      </c>
      <c r="B39" s="21" t="s">
        <v>55</v>
      </c>
      <c r="C39" s="34">
        <v>20</v>
      </c>
      <c r="D39" s="34">
        <v>0</v>
      </c>
      <c r="E39" s="37">
        <v>14119890</v>
      </c>
      <c r="F39" s="38">
        <v>15000000</v>
      </c>
      <c r="G39" s="34">
        <v>15000000</v>
      </c>
      <c r="H39" s="40">
        <v>15000000</v>
      </c>
      <c r="I39" s="41">
        <v>9170613</v>
      </c>
      <c r="J39" s="39">
        <v>28500000</v>
      </c>
      <c r="K39" s="34">
        <v>30922500</v>
      </c>
      <c r="L39" s="37">
        <v>33458145</v>
      </c>
    </row>
    <row r="40" spans="1:12" x14ac:dyDescent="0.25">
      <c r="A40" s="28" t="s">
        <v>56</v>
      </c>
      <c r="B40" s="21" t="s">
        <v>19</v>
      </c>
      <c r="C40" s="34">
        <v>11604055</v>
      </c>
      <c r="D40" s="34">
        <v>12776237</v>
      </c>
      <c r="E40" s="37">
        <v>14806759</v>
      </c>
      <c r="F40" s="39">
        <v>14743377</v>
      </c>
      <c r="G40" s="34">
        <v>15219809</v>
      </c>
      <c r="H40" s="37">
        <v>15219809</v>
      </c>
      <c r="I40" s="41">
        <v>17412730</v>
      </c>
      <c r="J40" s="39">
        <v>15475488</v>
      </c>
      <c r="K40" s="34">
        <v>16249265</v>
      </c>
      <c r="L40" s="37">
        <v>17061730</v>
      </c>
    </row>
    <row r="41" spans="1:12" x14ac:dyDescent="0.25">
      <c r="A41" s="28" t="s">
        <v>28</v>
      </c>
      <c r="B41" s="21" t="s">
        <v>19</v>
      </c>
      <c r="C41" s="34">
        <v>3927000</v>
      </c>
      <c r="D41" s="34">
        <v>3743437</v>
      </c>
      <c r="E41" s="37">
        <v>4292723</v>
      </c>
      <c r="F41" s="38">
        <v>4262784</v>
      </c>
      <c r="G41" s="34">
        <v>4406888</v>
      </c>
      <c r="H41" s="40">
        <v>4406888</v>
      </c>
      <c r="I41" s="41">
        <v>4813676</v>
      </c>
      <c r="J41" s="39">
        <v>4596385</v>
      </c>
      <c r="K41" s="34">
        <v>4807819</v>
      </c>
      <c r="L41" s="37">
        <v>5019363</v>
      </c>
    </row>
    <row r="42" spans="1:12" x14ac:dyDescent="0.25">
      <c r="A42" s="28" t="s">
        <v>57</v>
      </c>
      <c r="B42" s="21" t="s">
        <v>19</v>
      </c>
      <c r="C42" s="34">
        <v>16725394</v>
      </c>
      <c r="D42" s="34">
        <v>20919916</v>
      </c>
      <c r="E42" s="37">
        <v>23893698</v>
      </c>
      <c r="F42" s="38">
        <v>25132902</v>
      </c>
      <c r="G42" s="34">
        <v>26022902</v>
      </c>
      <c r="H42" s="40">
        <v>26022902</v>
      </c>
      <c r="I42" s="41">
        <v>24237941</v>
      </c>
      <c r="J42" s="39">
        <v>26545889</v>
      </c>
      <c r="K42" s="34">
        <v>27766999</v>
      </c>
      <c r="L42" s="37">
        <v>28988745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27676491</v>
      </c>
      <c r="D44" s="34">
        <v>30372790</v>
      </c>
      <c r="E44" s="37">
        <v>33370798</v>
      </c>
      <c r="F44" s="38">
        <v>2793104</v>
      </c>
      <c r="G44" s="34">
        <v>7729643</v>
      </c>
      <c r="H44" s="40">
        <v>7729643</v>
      </c>
      <c r="I44" s="41">
        <v>64003112</v>
      </c>
      <c r="J44" s="39">
        <v>3391125</v>
      </c>
      <c r="K44" s="34">
        <v>3560681</v>
      </c>
      <c r="L44" s="37">
        <v>3738715</v>
      </c>
    </row>
    <row r="45" spans="1:12" x14ac:dyDescent="0.25">
      <c r="A45" s="28" t="s">
        <v>60</v>
      </c>
      <c r="B45" s="21" t="s">
        <v>19</v>
      </c>
      <c r="C45" s="34">
        <v>1324055</v>
      </c>
      <c r="D45" s="34">
        <v>2684034</v>
      </c>
      <c r="E45" s="37">
        <v>3894053</v>
      </c>
      <c r="F45" s="39">
        <v>4287296</v>
      </c>
      <c r="G45" s="34">
        <v>4293955</v>
      </c>
      <c r="H45" s="37">
        <v>4293955</v>
      </c>
      <c r="I45" s="41">
        <v>4035693</v>
      </c>
      <c r="J45" s="39">
        <v>4493505</v>
      </c>
      <c r="K45" s="34">
        <v>4703014</v>
      </c>
      <c r="L45" s="37">
        <v>4910886</v>
      </c>
    </row>
    <row r="46" spans="1:12" x14ac:dyDescent="0.25">
      <c r="A46" s="28" t="s">
        <v>61</v>
      </c>
      <c r="B46" s="21" t="s">
        <v>19</v>
      </c>
      <c r="C46" s="34">
        <v>5245658</v>
      </c>
      <c r="D46" s="34">
        <v>780194</v>
      </c>
      <c r="E46" s="37">
        <v>382134</v>
      </c>
      <c r="F46" s="38">
        <v>0</v>
      </c>
      <c r="G46" s="34">
        <v>0</v>
      </c>
      <c r="H46" s="37">
        <v>0</v>
      </c>
      <c r="I46" s="41">
        <v>1577563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30808266</v>
      </c>
      <c r="D47" s="34">
        <v>36754482</v>
      </c>
      <c r="E47" s="37">
        <v>40069676</v>
      </c>
      <c r="F47" s="39">
        <v>50000695</v>
      </c>
      <c r="G47" s="34">
        <v>55000695</v>
      </c>
      <c r="H47" s="37">
        <v>55000695</v>
      </c>
      <c r="I47" s="41">
        <v>63061264</v>
      </c>
      <c r="J47" s="39">
        <v>63415801</v>
      </c>
      <c r="K47" s="34">
        <v>68806144</v>
      </c>
      <c r="L47" s="37">
        <v>74448248</v>
      </c>
    </row>
    <row r="48" spans="1:12" x14ac:dyDescent="0.25">
      <c r="A48" s="60" t="s">
        <v>63</v>
      </c>
      <c r="B48" s="51" t="s">
        <v>19</v>
      </c>
      <c r="C48" s="52">
        <f>SUM(C35:C47)</f>
        <v>226891666</v>
      </c>
      <c r="D48" s="52">
        <f t="shared" ref="D48:L48" si="1">SUM(D35:D47)</f>
        <v>245759908</v>
      </c>
      <c r="E48" s="53">
        <f t="shared" si="1"/>
        <v>287015665</v>
      </c>
      <c r="F48" s="54">
        <f t="shared" si="1"/>
        <v>276152466</v>
      </c>
      <c r="G48" s="52">
        <f t="shared" si="1"/>
        <v>288290395</v>
      </c>
      <c r="H48" s="53">
        <f t="shared" si="1"/>
        <v>288290395</v>
      </c>
      <c r="I48" s="56">
        <f t="shared" si="1"/>
        <v>334032097</v>
      </c>
      <c r="J48" s="57">
        <f t="shared" si="1"/>
        <v>330779440</v>
      </c>
      <c r="K48" s="52">
        <f t="shared" si="1"/>
        <v>355847205</v>
      </c>
      <c r="L48" s="53">
        <f t="shared" si="1"/>
        <v>381743168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20237242</v>
      </c>
      <c r="D49" s="61">
        <f t="shared" si="2"/>
        <v>33856240</v>
      </c>
      <c r="E49" s="62">
        <f t="shared" si="2"/>
        <v>18785119</v>
      </c>
      <c r="F49" s="63">
        <f t="shared" si="2"/>
        <v>52607513</v>
      </c>
      <c r="G49" s="61">
        <f t="shared" si="2"/>
        <v>40489584</v>
      </c>
      <c r="H49" s="62">
        <f t="shared" si="2"/>
        <v>40489584</v>
      </c>
      <c r="I49" s="64">
        <f t="shared" si="2"/>
        <v>-17902566</v>
      </c>
      <c r="J49" s="65">
        <f t="shared" si="2"/>
        <v>-4928393</v>
      </c>
      <c r="K49" s="61">
        <f t="shared" si="2"/>
        <v>-2475972</v>
      </c>
      <c r="L49" s="62">
        <f t="shared" si="2"/>
        <v>427389</v>
      </c>
    </row>
    <row r="50" spans="1:12" x14ac:dyDescent="0.25">
      <c r="A50" s="66" t="s">
        <v>65</v>
      </c>
      <c r="B50" s="21" t="s">
        <v>66</v>
      </c>
      <c r="C50" s="34">
        <v>29556693</v>
      </c>
      <c r="D50" s="34">
        <v>23812553</v>
      </c>
      <c r="E50" s="37">
        <v>36749100</v>
      </c>
      <c r="F50" s="39">
        <v>40049504</v>
      </c>
      <c r="G50" s="34">
        <v>35238400</v>
      </c>
      <c r="H50" s="37">
        <v>35238400</v>
      </c>
      <c r="I50" s="41">
        <v>35238400</v>
      </c>
      <c r="J50" s="39">
        <v>32816611</v>
      </c>
      <c r="K50" s="34">
        <v>66969400</v>
      </c>
      <c r="L50" s="37">
        <v>68000000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10191070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49793935</v>
      </c>
      <c r="D52" s="68">
        <f t="shared" si="3"/>
        <v>67859863</v>
      </c>
      <c r="E52" s="69">
        <f t="shared" si="3"/>
        <v>55534219</v>
      </c>
      <c r="F52" s="70">
        <f t="shared" si="3"/>
        <v>92657017</v>
      </c>
      <c r="G52" s="68">
        <f t="shared" si="3"/>
        <v>75727984</v>
      </c>
      <c r="H52" s="69">
        <f t="shared" si="3"/>
        <v>75727984</v>
      </c>
      <c r="I52" s="71">
        <f t="shared" si="3"/>
        <v>17335834</v>
      </c>
      <c r="J52" s="72">
        <f t="shared" si="3"/>
        <v>27888218</v>
      </c>
      <c r="K52" s="68">
        <f t="shared" si="3"/>
        <v>64493428</v>
      </c>
      <c r="L52" s="69">
        <f t="shared" si="3"/>
        <v>68427389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49793935</v>
      </c>
      <c r="D54" s="79">
        <f t="shared" ref="D54:L54" si="4">+D52-D53</f>
        <v>67859863</v>
      </c>
      <c r="E54" s="80">
        <f t="shared" si="4"/>
        <v>55534219</v>
      </c>
      <c r="F54" s="81">
        <f t="shared" si="4"/>
        <v>92657017</v>
      </c>
      <c r="G54" s="79">
        <f t="shared" si="4"/>
        <v>75727984</v>
      </c>
      <c r="H54" s="80">
        <f t="shared" si="4"/>
        <v>75727984</v>
      </c>
      <c r="I54" s="82">
        <f t="shared" si="4"/>
        <v>17335834</v>
      </c>
      <c r="J54" s="83">
        <f t="shared" si="4"/>
        <v>27888218</v>
      </c>
      <c r="K54" s="79">
        <f t="shared" si="4"/>
        <v>64493428</v>
      </c>
      <c r="L54" s="80">
        <f t="shared" si="4"/>
        <v>68427389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49793935</v>
      </c>
      <c r="D57" s="68">
        <f t="shared" ref="D57:L57" si="5">SUM(D54:D56)</f>
        <v>67859863</v>
      </c>
      <c r="E57" s="69">
        <f t="shared" si="5"/>
        <v>55534219</v>
      </c>
      <c r="F57" s="70">
        <f t="shared" si="5"/>
        <v>92657017</v>
      </c>
      <c r="G57" s="68">
        <f t="shared" si="5"/>
        <v>75727984</v>
      </c>
      <c r="H57" s="69">
        <f t="shared" si="5"/>
        <v>75727984</v>
      </c>
      <c r="I57" s="71">
        <f t="shared" si="5"/>
        <v>17335834</v>
      </c>
      <c r="J57" s="72">
        <f t="shared" si="5"/>
        <v>27888218</v>
      </c>
      <c r="K57" s="68">
        <f t="shared" si="5"/>
        <v>64493428</v>
      </c>
      <c r="L57" s="69">
        <f t="shared" si="5"/>
        <v>68427389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49793935</v>
      </c>
      <c r="D60" s="87">
        <f t="shared" ref="D60:L60" si="6">SUM(D57:D59)</f>
        <v>67859863</v>
      </c>
      <c r="E60" s="88">
        <f t="shared" si="6"/>
        <v>55534219</v>
      </c>
      <c r="F60" s="89">
        <f t="shared" si="6"/>
        <v>92657017</v>
      </c>
      <c r="G60" s="87">
        <f t="shared" si="6"/>
        <v>75727984</v>
      </c>
      <c r="H60" s="90">
        <f t="shared" si="6"/>
        <v>75727984</v>
      </c>
      <c r="I60" s="91">
        <f t="shared" si="6"/>
        <v>17335834</v>
      </c>
      <c r="J60" s="92">
        <f t="shared" si="6"/>
        <v>27888218</v>
      </c>
      <c r="K60" s="87">
        <f t="shared" si="6"/>
        <v>64493428</v>
      </c>
      <c r="L60" s="88">
        <f t="shared" si="6"/>
        <v>68427389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450662</v>
      </c>
      <c r="D6" s="29">
        <v>208864</v>
      </c>
      <c r="E6" s="30">
        <v>202145</v>
      </c>
      <c r="F6" s="31">
        <v>183824</v>
      </c>
      <c r="G6" s="29">
        <v>256638</v>
      </c>
      <c r="H6" s="32">
        <v>256638</v>
      </c>
      <c r="I6" s="30">
        <v>229711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159032628</v>
      </c>
      <c r="D7" s="29">
        <v>176984322</v>
      </c>
      <c r="E7" s="30">
        <v>169155263</v>
      </c>
      <c r="F7" s="31">
        <v>182340836</v>
      </c>
      <c r="G7" s="29">
        <v>178155758</v>
      </c>
      <c r="H7" s="32">
        <v>178155758</v>
      </c>
      <c r="I7" s="30">
        <v>170665456</v>
      </c>
      <c r="J7" s="33">
        <v>203341355</v>
      </c>
      <c r="K7" s="29">
        <v>212695057</v>
      </c>
      <c r="L7" s="32">
        <v>222053640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9618204</v>
      </c>
      <c r="D13" s="29">
        <v>8166769</v>
      </c>
      <c r="E13" s="30">
        <v>9012859</v>
      </c>
      <c r="F13" s="31">
        <v>9370415</v>
      </c>
      <c r="G13" s="29">
        <v>10384027</v>
      </c>
      <c r="H13" s="32">
        <v>10384027</v>
      </c>
      <c r="I13" s="30">
        <v>10807323</v>
      </c>
      <c r="J13" s="33">
        <v>11160306</v>
      </c>
      <c r="K13" s="29">
        <v>11718321</v>
      </c>
      <c r="L13" s="32">
        <v>12304237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1100000</v>
      </c>
      <c r="D26" s="34">
        <v>215040</v>
      </c>
      <c r="E26" s="37">
        <v>1091000</v>
      </c>
      <c r="F26" s="39">
        <v>1214000</v>
      </c>
      <c r="G26" s="34">
        <v>1387429</v>
      </c>
      <c r="H26" s="37">
        <v>1387429</v>
      </c>
      <c r="I26" s="41">
        <v>1214000</v>
      </c>
      <c r="J26" s="39">
        <v>72098561</v>
      </c>
      <c r="K26" s="34">
        <v>75154548</v>
      </c>
      <c r="L26" s="37">
        <v>78553082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-2895526</v>
      </c>
      <c r="E30" s="37">
        <v>-288189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170201494</v>
      </c>
      <c r="D33" s="52">
        <f t="shared" ref="D33:L33" si="0">SUM(D6:D20)+SUM(D22:D32)</f>
        <v>182679469</v>
      </c>
      <c r="E33" s="53">
        <f t="shared" si="0"/>
        <v>179173078</v>
      </c>
      <c r="F33" s="54">
        <f t="shared" si="0"/>
        <v>193109075</v>
      </c>
      <c r="G33" s="52">
        <f t="shared" si="0"/>
        <v>190183852</v>
      </c>
      <c r="H33" s="55">
        <f t="shared" si="0"/>
        <v>190183852</v>
      </c>
      <c r="I33" s="56">
        <f t="shared" si="0"/>
        <v>182916490</v>
      </c>
      <c r="J33" s="57">
        <f t="shared" si="0"/>
        <v>286600222</v>
      </c>
      <c r="K33" s="52">
        <f t="shared" si="0"/>
        <v>299567926</v>
      </c>
      <c r="L33" s="53">
        <f t="shared" si="0"/>
        <v>312910959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17516181</v>
      </c>
      <c r="D35" s="34">
        <v>16080723</v>
      </c>
      <c r="E35" s="37">
        <v>17661601</v>
      </c>
      <c r="F35" s="38">
        <v>20018009</v>
      </c>
      <c r="G35" s="34">
        <v>18632179</v>
      </c>
      <c r="H35" s="40">
        <v>18632179</v>
      </c>
      <c r="I35" s="41">
        <v>12192850</v>
      </c>
      <c r="J35" s="39">
        <v>21937365</v>
      </c>
      <c r="K35" s="34">
        <v>22910551</v>
      </c>
      <c r="L35" s="37">
        <v>24204997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94206775</v>
      </c>
      <c r="D38" s="34">
        <v>98082996</v>
      </c>
      <c r="E38" s="37">
        <v>109825339</v>
      </c>
      <c r="F38" s="39">
        <v>115418505</v>
      </c>
      <c r="G38" s="34">
        <v>115163675</v>
      </c>
      <c r="H38" s="37">
        <v>115163675</v>
      </c>
      <c r="I38" s="41">
        <v>117889759</v>
      </c>
      <c r="J38" s="39">
        <v>142990168</v>
      </c>
      <c r="K38" s="34">
        <v>149564229</v>
      </c>
      <c r="L38" s="37">
        <v>156075794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36700969</v>
      </c>
      <c r="F39" s="38">
        <v>0</v>
      </c>
      <c r="G39" s="34">
        <v>56561935</v>
      </c>
      <c r="H39" s="40">
        <v>56561935</v>
      </c>
      <c r="I39" s="41">
        <v>89325863</v>
      </c>
      <c r="J39" s="39">
        <v>27885216</v>
      </c>
      <c r="K39" s="34">
        <v>29173739</v>
      </c>
      <c r="L39" s="37">
        <v>30466524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6866910</v>
      </c>
      <c r="E40" s="37">
        <v>6562134</v>
      </c>
      <c r="F40" s="39">
        <v>3932202</v>
      </c>
      <c r="G40" s="34">
        <v>3932202</v>
      </c>
      <c r="H40" s="37">
        <v>3932202</v>
      </c>
      <c r="I40" s="41">
        <v>5133751</v>
      </c>
      <c r="J40" s="39">
        <v>4270062</v>
      </c>
      <c r="K40" s="34">
        <v>4355463</v>
      </c>
      <c r="L40" s="37">
        <v>4464369</v>
      </c>
    </row>
    <row r="41" spans="1:12" x14ac:dyDescent="0.25">
      <c r="A41" s="28" t="s">
        <v>28</v>
      </c>
      <c r="B41" s="21" t="s">
        <v>19</v>
      </c>
      <c r="C41" s="34">
        <v>94039</v>
      </c>
      <c r="D41" s="34">
        <v>1456599</v>
      </c>
      <c r="E41" s="37">
        <v>5532314</v>
      </c>
      <c r="F41" s="38">
        <v>0</v>
      </c>
      <c r="G41" s="34">
        <v>0</v>
      </c>
      <c r="H41" s="40">
        <v>0</v>
      </c>
      <c r="I41" s="41">
        <v>11524142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2032852</v>
      </c>
      <c r="D42" s="34">
        <v>3730823</v>
      </c>
      <c r="E42" s="37">
        <v>4103141</v>
      </c>
      <c r="F42" s="38">
        <v>6558900</v>
      </c>
      <c r="G42" s="34">
        <v>8736985</v>
      </c>
      <c r="H42" s="40">
        <v>8736985</v>
      </c>
      <c r="I42" s="41">
        <v>4077278</v>
      </c>
      <c r="J42" s="39">
        <v>7752361</v>
      </c>
      <c r="K42" s="34">
        <v>8108972</v>
      </c>
      <c r="L42" s="37">
        <v>8465770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81536934</v>
      </c>
      <c r="D44" s="34">
        <v>27867135</v>
      </c>
      <c r="E44" s="37">
        <v>58866936</v>
      </c>
      <c r="F44" s="38">
        <v>55544855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1588302</v>
      </c>
      <c r="D45" s="34">
        <v>373563</v>
      </c>
      <c r="E45" s="37">
        <v>702482</v>
      </c>
      <c r="F45" s="39">
        <v>518991</v>
      </c>
      <c r="G45" s="34">
        <v>740006</v>
      </c>
      <c r="H45" s="37">
        <v>740006</v>
      </c>
      <c r="I45" s="41">
        <v>855300</v>
      </c>
      <c r="J45" s="39">
        <v>664049</v>
      </c>
      <c r="K45" s="34">
        <v>691961</v>
      </c>
      <c r="L45" s="37">
        <v>712777</v>
      </c>
    </row>
    <row r="46" spans="1:12" x14ac:dyDescent="0.25">
      <c r="A46" s="28" t="s">
        <v>61</v>
      </c>
      <c r="B46" s="21" t="s">
        <v>19</v>
      </c>
      <c r="C46" s="34">
        <v>915385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34419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197890468</v>
      </c>
      <c r="D48" s="52">
        <f t="shared" ref="D48:L48" si="1">SUM(D35:D47)</f>
        <v>154458749</v>
      </c>
      <c r="E48" s="53">
        <f t="shared" si="1"/>
        <v>239954916</v>
      </c>
      <c r="F48" s="54">
        <f t="shared" si="1"/>
        <v>201991462</v>
      </c>
      <c r="G48" s="52">
        <f t="shared" si="1"/>
        <v>203766982</v>
      </c>
      <c r="H48" s="53">
        <f t="shared" si="1"/>
        <v>203766982</v>
      </c>
      <c r="I48" s="56">
        <f t="shared" si="1"/>
        <v>241033362</v>
      </c>
      <c r="J48" s="57">
        <f t="shared" si="1"/>
        <v>205499221</v>
      </c>
      <c r="K48" s="52">
        <f t="shared" si="1"/>
        <v>214804915</v>
      </c>
      <c r="L48" s="53">
        <f t="shared" si="1"/>
        <v>224390231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-27688974</v>
      </c>
      <c r="D49" s="61">
        <f t="shared" si="2"/>
        <v>28220720</v>
      </c>
      <c r="E49" s="62">
        <f t="shared" si="2"/>
        <v>-60781838</v>
      </c>
      <c r="F49" s="63">
        <f t="shared" si="2"/>
        <v>-8882387</v>
      </c>
      <c r="G49" s="61">
        <f t="shared" si="2"/>
        <v>-13583130</v>
      </c>
      <c r="H49" s="62">
        <f t="shared" si="2"/>
        <v>-13583130</v>
      </c>
      <c r="I49" s="64">
        <f t="shared" si="2"/>
        <v>-58116872</v>
      </c>
      <c r="J49" s="65">
        <f t="shared" si="2"/>
        <v>81101001</v>
      </c>
      <c r="K49" s="61">
        <f t="shared" si="2"/>
        <v>84763011</v>
      </c>
      <c r="L49" s="62">
        <f t="shared" si="2"/>
        <v>88520728</v>
      </c>
    </row>
    <row r="50" spans="1:12" x14ac:dyDescent="0.25">
      <c r="A50" s="66" t="s">
        <v>65</v>
      </c>
      <c r="B50" s="21" t="s">
        <v>66</v>
      </c>
      <c r="C50" s="34">
        <v>27000000</v>
      </c>
      <c r="D50" s="34">
        <v>13874000</v>
      </c>
      <c r="E50" s="37">
        <v>18808000</v>
      </c>
      <c r="F50" s="39">
        <v>19354000</v>
      </c>
      <c r="G50" s="34">
        <v>19354000</v>
      </c>
      <c r="H50" s="37">
        <v>19354000</v>
      </c>
      <c r="I50" s="41">
        <v>0</v>
      </c>
      <c r="J50" s="39">
        <v>32675000</v>
      </c>
      <c r="K50" s="34">
        <v>39148000</v>
      </c>
      <c r="L50" s="37">
        <v>37000000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-688974</v>
      </c>
      <c r="D52" s="68">
        <f t="shared" si="3"/>
        <v>42094720</v>
      </c>
      <c r="E52" s="69">
        <f t="shared" si="3"/>
        <v>-41973838</v>
      </c>
      <c r="F52" s="70">
        <f t="shared" si="3"/>
        <v>10471613</v>
      </c>
      <c r="G52" s="68">
        <f t="shared" si="3"/>
        <v>5770870</v>
      </c>
      <c r="H52" s="69">
        <f t="shared" si="3"/>
        <v>5770870</v>
      </c>
      <c r="I52" s="71">
        <f t="shared" si="3"/>
        <v>-58116872</v>
      </c>
      <c r="J52" s="72">
        <f t="shared" si="3"/>
        <v>113776001</v>
      </c>
      <c r="K52" s="68">
        <f t="shared" si="3"/>
        <v>123911011</v>
      </c>
      <c r="L52" s="69">
        <f t="shared" si="3"/>
        <v>125520728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-688974</v>
      </c>
      <c r="D54" s="79">
        <f t="shared" ref="D54:L54" si="4">+D52-D53</f>
        <v>42094720</v>
      </c>
      <c r="E54" s="80">
        <f t="shared" si="4"/>
        <v>-41973838</v>
      </c>
      <c r="F54" s="81">
        <f t="shared" si="4"/>
        <v>10471613</v>
      </c>
      <c r="G54" s="79">
        <f t="shared" si="4"/>
        <v>5770870</v>
      </c>
      <c r="H54" s="80">
        <f t="shared" si="4"/>
        <v>5770870</v>
      </c>
      <c r="I54" s="82">
        <f t="shared" si="4"/>
        <v>-58116872</v>
      </c>
      <c r="J54" s="83">
        <f t="shared" si="4"/>
        <v>113776001</v>
      </c>
      <c r="K54" s="79">
        <f t="shared" si="4"/>
        <v>123911011</v>
      </c>
      <c r="L54" s="80">
        <f t="shared" si="4"/>
        <v>125520728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-688974</v>
      </c>
      <c r="D57" s="68">
        <f t="shared" ref="D57:L57" si="5">SUM(D54:D56)</f>
        <v>42094720</v>
      </c>
      <c r="E57" s="69">
        <f t="shared" si="5"/>
        <v>-41973838</v>
      </c>
      <c r="F57" s="70">
        <f t="shared" si="5"/>
        <v>10471613</v>
      </c>
      <c r="G57" s="68">
        <f t="shared" si="5"/>
        <v>5770870</v>
      </c>
      <c r="H57" s="69">
        <f t="shared" si="5"/>
        <v>5770870</v>
      </c>
      <c r="I57" s="71">
        <f t="shared" si="5"/>
        <v>-58116872</v>
      </c>
      <c r="J57" s="72">
        <f t="shared" si="5"/>
        <v>113776001</v>
      </c>
      <c r="K57" s="68">
        <f t="shared" si="5"/>
        <v>123911011</v>
      </c>
      <c r="L57" s="69">
        <f t="shared" si="5"/>
        <v>125520728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-688974</v>
      </c>
      <c r="D60" s="87">
        <f t="shared" ref="D60:L60" si="6">SUM(D57:D59)</f>
        <v>42094720</v>
      </c>
      <c r="E60" s="88">
        <f t="shared" si="6"/>
        <v>-41973838</v>
      </c>
      <c r="F60" s="89">
        <f t="shared" si="6"/>
        <v>10471613</v>
      </c>
      <c r="G60" s="87">
        <f t="shared" si="6"/>
        <v>5770870</v>
      </c>
      <c r="H60" s="90">
        <f t="shared" si="6"/>
        <v>5770870</v>
      </c>
      <c r="I60" s="91">
        <f t="shared" si="6"/>
        <v>-58116872</v>
      </c>
      <c r="J60" s="92">
        <f t="shared" si="6"/>
        <v>113776001</v>
      </c>
      <c r="K60" s="87">
        <f t="shared" si="6"/>
        <v>123911011</v>
      </c>
      <c r="L60" s="88">
        <f t="shared" si="6"/>
        <v>125520728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145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-32215</v>
      </c>
      <c r="D6" s="29">
        <v>0</v>
      </c>
      <c r="E6" s="30">
        <v>0</v>
      </c>
      <c r="F6" s="31">
        <v>-1469722</v>
      </c>
      <c r="G6" s="29">
        <v>-1469722</v>
      </c>
      <c r="H6" s="32">
        <v>-1469722</v>
      </c>
      <c r="I6" s="30">
        <v>0</v>
      </c>
      <c r="J6" s="33">
        <v>-1635801</v>
      </c>
      <c r="K6" s="29">
        <v>-1709413</v>
      </c>
      <c r="L6" s="32">
        <v>-1786336</v>
      </c>
    </row>
    <row r="7" spans="1:12" x14ac:dyDescent="0.25">
      <c r="A7" s="28" t="s">
        <v>23</v>
      </c>
      <c r="B7" s="21" t="s">
        <v>22</v>
      </c>
      <c r="C7" s="29">
        <v>416958345</v>
      </c>
      <c r="D7" s="29">
        <v>467324551</v>
      </c>
      <c r="E7" s="30">
        <v>366475703</v>
      </c>
      <c r="F7" s="31">
        <v>534194697</v>
      </c>
      <c r="G7" s="29">
        <v>648615988</v>
      </c>
      <c r="H7" s="32">
        <v>648615988</v>
      </c>
      <c r="I7" s="30">
        <v>12208089</v>
      </c>
      <c r="J7" s="33">
        <v>747854237</v>
      </c>
      <c r="K7" s="29">
        <v>781507677</v>
      </c>
      <c r="L7" s="32">
        <v>801045370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-531504</v>
      </c>
      <c r="E8" s="30">
        <v>-411146</v>
      </c>
      <c r="F8" s="31">
        <v>-653103</v>
      </c>
      <c r="G8" s="29">
        <v>-653103</v>
      </c>
      <c r="H8" s="32">
        <v>-653103</v>
      </c>
      <c r="I8" s="30">
        <v>0</v>
      </c>
      <c r="J8" s="33">
        <v>-753028</v>
      </c>
      <c r="K8" s="29">
        <v>-786914</v>
      </c>
      <c r="L8" s="32">
        <v>-806588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-82800</v>
      </c>
      <c r="E9" s="30">
        <v>-140318</v>
      </c>
      <c r="F9" s="31">
        <v>-220794</v>
      </c>
      <c r="G9" s="29">
        <v>-220794</v>
      </c>
      <c r="H9" s="32">
        <v>-220794</v>
      </c>
      <c r="I9" s="30">
        <v>0</v>
      </c>
      <c r="J9" s="33">
        <v>-230288</v>
      </c>
      <c r="K9" s="29">
        <v>-240882</v>
      </c>
      <c r="L9" s="32">
        <v>-251480</v>
      </c>
    </row>
    <row r="10" spans="1:12" x14ac:dyDescent="0.25">
      <c r="A10" s="28" t="s">
        <v>26</v>
      </c>
      <c r="B10" s="21" t="s">
        <v>19</v>
      </c>
      <c r="C10" s="29">
        <v>2160210</v>
      </c>
      <c r="D10" s="29">
        <v>103559</v>
      </c>
      <c r="E10" s="30">
        <v>1610877</v>
      </c>
      <c r="F10" s="31">
        <v>22386</v>
      </c>
      <c r="G10" s="29">
        <v>22386</v>
      </c>
      <c r="H10" s="32">
        <v>22386</v>
      </c>
      <c r="I10" s="30">
        <v>0</v>
      </c>
      <c r="J10" s="33">
        <v>23349</v>
      </c>
      <c r="K10" s="29">
        <v>24422</v>
      </c>
      <c r="L10" s="32">
        <v>25498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10076</v>
      </c>
      <c r="D20" s="34">
        <v>1420733</v>
      </c>
      <c r="E20" s="37">
        <v>1442729</v>
      </c>
      <c r="F20" s="39">
        <v>1926635</v>
      </c>
      <c r="G20" s="34">
        <v>1926635</v>
      </c>
      <c r="H20" s="37">
        <v>1926635</v>
      </c>
      <c r="I20" s="41">
        <v>3243316</v>
      </c>
      <c r="J20" s="39">
        <v>2009480</v>
      </c>
      <c r="K20" s="34">
        <v>2101920</v>
      </c>
      <c r="L20" s="37">
        <v>2194400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-683660</v>
      </c>
      <c r="E22" s="37">
        <v>-650114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27405953</v>
      </c>
      <c r="D26" s="34">
        <v>31340632</v>
      </c>
      <c r="E26" s="37">
        <v>49354084</v>
      </c>
      <c r="F26" s="39">
        <v>37629787</v>
      </c>
      <c r="G26" s="34">
        <v>37629787</v>
      </c>
      <c r="H26" s="37">
        <v>37629787</v>
      </c>
      <c r="I26" s="41">
        <v>18814894</v>
      </c>
      <c r="J26" s="39">
        <v>40455367</v>
      </c>
      <c r="K26" s="34">
        <v>42963838</v>
      </c>
      <c r="L26" s="37">
        <v>44906693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446502369</v>
      </c>
      <c r="D33" s="52">
        <f t="shared" ref="D33:L33" si="0">SUM(D6:D20)+SUM(D22:D32)</f>
        <v>498891511</v>
      </c>
      <c r="E33" s="53">
        <f t="shared" si="0"/>
        <v>417681815</v>
      </c>
      <c r="F33" s="54">
        <f t="shared" si="0"/>
        <v>571429886</v>
      </c>
      <c r="G33" s="52">
        <f t="shared" si="0"/>
        <v>685851177</v>
      </c>
      <c r="H33" s="55">
        <f t="shared" si="0"/>
        <v>685851177</v>
      </c>
      <c r="I33" s="56">
        <f t="shared" si="0"/>
        <v>34266299</v>
      </c>
      <c r="J33" s="57">
        <f t="shared" si="0"/>
        <v>787723316</v>
      </c>
      <c r="K33" s="52">
        <f t="shared" si="0"/>
        <v>823860648</v>
      </c>
      <c r="L33" s="53">
        <f t="shared" si="0"/>
        <v>845327557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35564303</v>
      </c>
      <c r="D35" s="34">
        <v>39348905</v>
      </c>
      <c r="E35" s="37">
        <v>46841488</v>
      </c>
      <c r="F35" s="38">
        <v>62007496</v>
      </c>
      <c r="G35" s="34">
        <v>67862941</v>
      </c>
      <c r="H35" s="40">
        <v>67862941</v>
      </c>
      <c r="I35" s="41">
        <v>66084797</v>
      </c>
      <c r="J35" s="39">
        <v>65112835</v>
      </c>
      <c r="K35" s="34">
        <v>66778658</v>
      </c>
      <c r="L35" s="37">
        <v>73160785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382762038</v>
      </c>
      <c r="D38" s="34">
        <v>459598318</v>
      </c>
      <c r="E38" s="37">
        <v>517855205</v>
      </c>
      <c r="F38" s="39">
        <v>518478014</v>
      </c>
      <c r="G38" s="34">
        <v>604506667</v>
      </c>
      <c r="H38" s="37">
        <v>604506667</v>
      </c>
      <c r="I38" s="41">
        <v>542487914</v>
      </c>
      <c r="J38" s="39">
        <v>696851070</v>
      </c>
      <c r="K38" s="34">
        <v>710961801</v>
      </c>
      <c r="L38" s="37">
        <v>725446568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50435919</v>
      </c>
      <c r="G39" s="34">
        <v>61916789</v>
      </c>
      <c r="H39" s="40">
        <v>61916789</v>
      </c>
      <c r="I39" s="41">
        <v>81066071</v>
      </c>
      <c r="J39" s="39">
        <v>52588912</v>
      </c>
      <c r="K39" s="34">
        <v>82062872</v>
      </c>
      <c r="L39" s="37">
        <v>84114444</v>
      </c>
    </row>
    <row r="40" spans="1:12" x14ac:dyDescent="0.25">
      <c r="A40" s="28" t="s">
        <v>56</v>
      </c>
      <c r="B40" s="21" t="s">
        <v>19</v>
      </c>
      <c r="C40" s="34">
        <v>36628578</v>
      </c>
      <c r="D40" s="34">
        <v>88715191</v>
      </c>
      <c r="E40" s="37">
        <v>44801721</v>
      </c>
      <c r="F40" s="39">
        <v>38961577</v>
      </c>
      <c r="G40" s="34">
        <v>60961577</v>
      </c>
      <c r="H40" s="37">
        <v>60961577</v>
      </c>
      <c r="I40" s="41">
        <v>74261790</v>
      </c>
      <c r="J40" s="39">
        <v>61571194</v>
      </c>
      <c r="K40" s="34">
        <v>62186906</v>
      </c>
      <c r="L40" s="37">
        <v>62808774</v>
      </c>
    </row>
    <row r="41" spans="1:12" x14ac:dyDescent="0.25">
      <c r="A41" s="28" t="s">
        <v>28</v>
      </c>
      <c r="B41" s="21" t="s">
        <v>19</v>
      </c>
      <c r="C41" s="34">
        <v>63512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199504052</v>
      </c>
      <c r="D42" s="34">
        <v>109744642</v>
      </c>
      <c r="E42" s="37">
        <v>54715265</v>
      </c>
      <c r="F42" s="38">
        <v>41467064</v>
      </c>
      <c r="G42" s="34">
        <v>73867064</v>
      </c>
      <c r="H42" s="40">
        <v>73867064</v>
      </c>
      <c r="I42" s="41">
        <v>55826807</v>
      </c>
      <c r="J42" s="39">
        <v>71138359</v>
      </c>
      <c r="K42" s="34">
        <v>91970844</v>
      </c>
      <c r="L42" s="37">
        <v>99190037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38279865</v>
      </c>
      <c r="D44" s="34">
        <v>32553251</v>
      </c>
      <c r="E44" s="37">
        <v>69665870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12429152</v>
      </c>
      <c r="D45" s="34">
        <v>8901150</v>
      </c>
      <c r="E45" s="37">
        <v>7274118</v>
      </c>
      <c r="F45" s="39">
        <v>5069773</v>
      </c>
      <c r="G45" s="34">
        <v>6539864</v>
      </c>
      <c r="H45" s="37">
        <v>6539864</v>
      </c>
      <c r="I45" s="41">
        <v>5991912</v>
      </c>
      <c r="J45" s="39">
        <v>6678652</v>
      </c>
      <c r="K45" s="34">
        <v>5840676</v>
      </c>
      <c r="L45" s="37">
        <v>6844430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44218858</v>
      </c>
      <c r="F46" s="38">
        <v>0</v>
      </c>
      <c r="G46" s="34">
        <v>0</v>
      </c>
      <c r="H46" s="37">
        <v>0</v>
      </c>
      <c r="I46" s="41">
        <v>73941543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705231500</v>
      </c>
      <c r="D48" s="52">
        <f t="shared" ref="D48:L48" si="1">SUM(D35:D47)</f>
        <v>738861457</v>
      </c>
      <c r="E48" s="53">
        <f t="shared" si="1"/>
        <v>785372525</v>
      </c>
      <c r="F48" s="54">
        <f t="shared" si="1"/>
        <v>716419843</v>
      </c>
      <c r="G48" s="52">
        <f t="shared" si="1"/>
        <v>875654902</v>
      </c>
      <c r="H48" s="53">
        <f t="shared" si="1"/>
        <v>875654902</v>
      </c>
      <c r="I48" s="56">
        <f t="shared" si="1"/>
        <v>899660834</v>
      </c>
      <c r="J48" s="57">
        <f t="shared" si="1"/>
        <v>953941022</v>
      </c>
      <c r="K48" s="52">
        <f t="shared" si="1"/>
        <v>1019801757</v>
      </c>
      <c r="L48" s="53">
        <f t="shared" si="1"/>
        <v>1051565038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-258729131</v>
      </c>
      <c r="D49" s="61">
        <f t="shared" si="2"/>
        <v>-239969946</v>
      </c>
      <c r="E49" s="62">
        <f t="shared" si="2"/>
        <v>-367690710</v>
      </c>
      <c r="F49" s="63">
        <f t="shared" si="2"/>
        <v>-144989957</v>
      </c>
      <c r="G49" s="61">
        <f t="shared" si="2"/>
        <v>-189803725</v>
      </c>
      <c r="H49" s="62">
        <f t="shared" si="2"/>
        <v>-189803725</v>
      </c>
      <c r="I49" s="64">
        <f t="shared" si="2"/>
        <v>-865394535</v>
      </c>
      <c r="J49" s="65">
        <f t="shared" si="2"/>
        <v>-166217706</v>
      </c>
      <c r="K49" s="61">
        <f t="shared" si="2"/>
        <v>-195941109</v>
      </c>
      <c r="L49" s="62">
        <f t="shared" si="2"/>
        <v>-206237481</v>
      </c>
    </row>
    <row r="50" spans="1:12" x14ac:dyDescent="0.25">
      <c r="A50" s="66" t="s">
        <v>65</v>
      </c>
      <c r="B50" s="21" t="s">
        <v>66</v>
      </c>
      <c r="C50" s="34">
        <v>51411739</v>
      </c>
      <c r="D50" s="34">
        <v>48748261</v>
      </c>
      <c r="E50" s="37">
        <v>62804932</v>
      </c>
      <c r="F50" s="39">
        <v>110000000</v>
      </c>
      <c r="G50" s="34">
        <v>113414950</v>
      </c>
      <c r="H50" s="37">
        <v>113414950</v>
      </c>
      <c r="I50" s="41">
        <v>37356305</v>
      </c>
      <c r="J50" s="39">
        <v>116130720</v>
      </c>
      <c r="K50" s="34">
        <v>103630720</v>
      </c>
      <c r="L50" s="37">
        <v>63000000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-207317392</v>
      </c>
      <c r="D52" s="68">
        <f t="shared" si="3"/>
        <v>-191221685</v>
      </c>
      <c r="E52" s="69">
        <f t="shared" si="3"/>
        <v>-304885778</v>
      </c>
      <c r="F52" s="70">
        <f t="shared" si="3"/>
        <v>-34989957</v>
      </c>
      <c r="G52" s="68">
        <f t="shared" si="3"/>
        <v>-76388775</v>
      </c>
      <c r="H52" s="69">
        <f t="shared" si="3"/>
        <v>-76388775</v>
      </c>
      <c r="I52" s="71">
        <f t="shared" si="3"/>
        <v>-828038230</v>
      </c>
      <c r="J52" s="72">
        <f t="shared" si="3"/>
        <v>-50086986</v>
      </c>
      <c r="K52" s="68">
        <f t="shared" si="3"/>
        <v>-92310389</v>
      </c>
      <c r="L52" s="69">
        <f t="shared" si="3"/>
        <v>-143237481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-207317392</v>
      </c>
      <c r="D54" s="79">
        <f t="shared" ref="D54:L54" si="4">+D52-D53</f>
        <v>-191221685</v>
      </c>
      <c r="E54" s="80">
        <f t="shared" si="4"/>
        <v>-304885778</v>
      </c>
      <c r="F54" s="81">
        <f t="shared" si="4"/>
        <v>-34989957</v>
      </c>
      <c r="G54" s="79">
        <f t="shared" si="4"/>
        <v>-76388775</v>
      </c>
      <c r="H54" s="80">
        <f t="shared" si="4"/>
        <v>-76388775</v>
      </c>
      <c r="I54" s="82">
        <f t="shared" si="4"/>
        <v>-828038230</v>
      </c>
      <c r="J54" s="83">
        <f t="shared" si="4"/>
        <v>-50086986</v>
      </c>
      <c r="K54" s="79">
        <f t="shared" si="4"/>
        <v>-92310389</v>
      </c>
      <c r="L54" s="80">
        <f t="shared" si="4"/>
        <v>-143237481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-207317392</v>
      </c>
      <c r="D57" s="68">
        <f t="shared" ref="D57:L57" si="5">SUM(D54:D56)</f>
        <v>-191221685</v>
      </c>
      <c r="E57" s="69">
        <f t="shared" si="5"/>
        <v>-304885778</v>
      </c>
      <c r="F57" s="70">
        <f t="shared" si="5"/>
        <v>-34989957</v>
      </c>
      <c r="G57" s="68">
        <f t="shared" si="5"/>
        <v>-76388775</v>
      </c>
      <c r="H57" s="69">
        <f t="shared" si="5"/>
        <v>-76388775</v>
      </c>
      <c r="I57" s="71">
        <f t="shared" si="5"/>
        <v>-828038230</v>
      </c>
      <c r="J57" s="72">
        <f t="shared" si="5"/>
        <v>-50086986</v>
      </c>
      <c r="K57" s="68">
        <f t="shared" si="5"/>
        <v>-92310389</v>
      </c>
      <c r="L57" s="69">
        <f t="shared" si="5"/>
        <v>-143237481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-207317392</v>
      </c>
      <c r="D60" s="87">
        <f t="shared" ref="D60:L60" si="6">SUM(D57:D59)</f>
        <v>-191221685</v>
      </c>
      <c r="E60" s="88">
        <f t="shared" si="6"/>
        <v>-304885778</v>
      </c>
      <c r="F60" s="89">
        <f t="shared" si="6"/>
        <v>-34989957</v>
      </c>
      <c r="G60" s="87">
        <f t="shared" si="6"/>
        <v>-76388775</v>
      </c>
      <c r="H60" s="90">
        <f t="shared" si="6"/>
        <v>-76388775</v>
      </c>
      <c r="I60" s="91">
        <f t="shared" si="6"/>
        <v>-828038230</v>
      </c>
      <c r="J60" s="92">
        <f t="shared" si="6"/>
        <v>-50086986</v>
      </c>
      <c r="K60" s="87">
        <f t="shared" si="6"/>
        <v>-92310389</v>
      </c>
      <c r="L60" s="88">
        <f t="shared" si="6"/>
        <v>-143237481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375537137</v>
      </c>
      <c r="D7" s="29">
        <v>406010901</v>
      </c>
      <c r="E7" s="30">
        <v>350392920</v>
      </c>
      <c r="F7" s="31">
        <v>479033285</v>
      </c>
      <c r="G7" s="29">
        <v>568532653</v>
      </c>
      <c r="H7" s="32">
        <v>568532653</v>
      </c>
      <c r="I7" s="30">
        <v>407389083</v>
      </c>
      <c r="J7" s="33">
        <v>633493946</v>
      </c>
      <c r="K7" s="29">
        <v>674229469</v>
      </c>
      <c r="L7" s="32">
        <v>718518215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15055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96585263</v>
      </c>
      <c r="G13" s="29">
        <v>125574772</v>
      </c>
      <c r="H13" s="32">
        <v>125574772</v>
      </c>
      <c r="I13" s="30">
        <v>102530911</v>
      </c>
      <c r="J13" s="33">
        <v>117109259</v>
      </c>
      <c r="K13" s="29">
        <v>124135815</v>
      </c>
      <c r="L13" s="32">
        <v>131583963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18423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39691800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-114469472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415243992</v>
      </c>
      <c r="D33" s="52">
        <f t="shared" ref="D33:L33" si="0">SUM(D6:D20)+SUM(D22:D32)</f>
        <v>406029324</v>
      </c>
      <c r="E33" s="53">
        <f t="shared" si="0"/>
        <v>350392920</v>
      </c>
      <c r="F33" s="54">
        <f t="shared" si="0"/>
        <v>461149076</v>
      </c>
      <c r="G33" s="52">
        <f t="shared" si="0"/>
        <v>694107425</v>
      </c>
      <c r="H33" s="55">
        <f t="shared" si="0"/>
        <v>694107425</v>
      </c>
      <c r="I33" s="56">
        <f t="shared" si="0"/>
        <v>509919994</v>
      </c>
      <c r="J33" s="57">
        <f t="shared" si="0"/>
        <v>750603205</v>
      </c>
      <c r="K33" s="52">
        <f t="shared" si="0"/>
        <v>798365284</v>
      </c>
      <c r="L33" s="53">
        <f t="shared" si="0"/>
        <v>850102178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37078582</v>
      </c>
      <c r="D35" s="34">
        <v>40296770</v>
      </c>
      <c r="E35" s="37">
        <v>47791820</v>
      </c>
      <c r="F35" s="38">
        <v>54652899</v>
      </c>
      <c r="G35" s="34">
        <v>43886586</v>
      </c>
      <c r="H35" s="40">
        <v>43886586</v>
      </c>
      <c r="I35" s="41">
        <v>47098530</v>
      </c>
      <c r="J35" s="39">
        <v>44861482</v>
      </c>
      <c r="K35" s="34">
        <v>47553171</v>
      </c>
      <c r="L35" s="37">
        <v>50406360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196072559</v>
      </c>
      <c r="D38" s="34">
        <v>311838846</v>
      </c>
      <c r="E38" s="37">
        <v>353985654</v>
      </c>
      <c r="F38" s="39">
        <v>220725340</v>
      </c>
      <c r="G38" s="34">
        <v>217361136</v>
      </c>
      <c r="H38" s="37">
        <v>217361136</v>
      </c>
      <c r="I38" s="41">
        <v>192446329</v>
      </c>
      <c r="J38" s="39">
        <v>356090468</v>
      </c>
      <c r="K38" s="34">
        <v>410106561</v>
      </c>
      <c r="L38" s="37">
        <v>471176510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103401445</v>
      </c>
      <c r="E39" s="37">
        <v>431679466</v>
      </c>
      <c r="F39" s="38">
        <v>280680538</v>
      </c>
      <c r="G39" s="34">
        <v>72356708</v>
      </c>
      <c r="H39" s="40">
        <v>72356708</v>
      </c>
      <c r="I39" s="41">
        <v>291258582</v>
      </c>
      <c r="J39" s="39">
        <v>133499440</v>
      </c>
      <c r="K39" s="34">
        <v>140040913</v>
      </c>
      <c r="L39" s="37">
        <v>147323040</v>
      </c>
    </row>
    <row r="40" spans="1:12" x14ac:dyDescent="0.25">
      <c r="A40" s="28" t="s">
        <v>56</v>
      </c>
      <c r="B40" s="21" t="s">
        <v>19</v>
      </c>
      <c r="C40" s="34">
        <v>17777301</v>
      </c>
      <c r="D40" s="34">
        <v>24232735</v>
      </c>
      <c r="E40" s="37">
        <v>19340739</v>
      </c>
      <c r="F40" s="39">
        <v>11242185</v>
      </c>
      <c r="G40" s="34">
        <v>10936185</v>
      </c>
      <c r="H40" s="37">
        <v>10936185</v>
      </c>
      <c r="I40" s="41">
        <v>82115869</v>
      </c>
      <c r="J40" s="39">
        <v>10936185</v>
      </c>
      <c r="K40" s="34">
        <v>11592356</v>
      </c>
      <c r="L40" s="37">
        <v>12287896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51977690</v>
      </c>
      <c r="E41" s="37">
        <v>100450031</v>
      </c>
      <c r="F41" s="38">
        <v>0</v>
      </c>
      <c r="G41" s="34">
        <v>114906980</v>
      </c>
      <c r="H41" s="40">
        <v>114906980</v>
      </c>
      <c r="I41" s="41">
        <v>201703805</v>
      </c>
      <c r="J41" s="39">
        <v>46711631</v>
      </c>
      <c r="K41" s="34">
        <v>50215003</v>
      </c>
      <c r="L41" s="37">
        <v>34985429</v>
      </c>
    </row>
    <row r="42" spans="1:12" x14ac:dyDescent="0.25">
      <c r="A42" s="28" t="s">
        <v>57</v>
      </c>
      <c r="B42" s="21" t="s">
        <v>19</v>
      </c>
      <c r="C42" s="34">
        <v>5601139</v>
      </c>
      <c r="D42" s="34">
        <v>6106616</v>
      </c>
      <c r="E42" s="37">
        <v>2187515</v>
      </c>
      <c r="F42" s="38">
        <v>7811101</v>
      </c>
      <c r="G42" s="34">
        <v>8267962</v>
      </c>
      <c r="H42" s="40">
        <v>8267962</v>
      </c>
      <c r="I42" s="41">
        <v>29651703</v>
      </c>
      <c r="J42" s="39">
        <v>11915580</v>
      </c>
      <c r="K42" s="34">
        <v>4164515</v>
      </c>
      <c r="L42" s="37">
        <v>4422754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78408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132960838</v>
      </c>
      <c r="D44" s="34">
        <v>39868361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8623634</v>
      </c>
      <c r="K44" s="34">
        <v>7021052</v>
      </c>
      <c r="L44" s="37">
        <v>7442315</v>
      </c>
    </row>
    <row r="45" spans="1:12" x14ac:dyDescent="0.25">
      <c r="A45" s="28" t="s">
        <v>60</v>
      </c>
      <c r="B45" s="21" t="s">
        <v>19</v>
      </c>
      <c r="C45" s="34">
        <v>1550314</v>
      </c>
      <c r="D45" s="34">
        <v>-19257</v>
      </c>
      <c r="E45" s="37">
        <v>2219377</v>
      </c>
      <c r="F45" s="39">
        <v>3638537</v>
      </c>
      <c r="G45" s="34">
        <v>1015369</v>
      </c>
      <c r="H45" s="37">
        <v>1015369</v>
      </c>
      <c r="I45" s="41">
        <v>386549</v>
      </c>
      <c r="J45" s="39">
        <v>393576</v>
      </c>
      <c r="K45" s="34">
        <v>417191</v>
      </c>
      <c r="L45" s="37">
        <v>442222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52361123</v>
      </c>
      <c r="D47" s="34">
        <v>0</v>
      </c>
      <c r="E47" s="37">
        <v>0</v>
      </c>
      <c r="F47" s="39">
        <v>0</v>
      </c>
      <c r="G47" s="34">
        <v>116494276</v>
      </c>
      <c r="H47" s="37">
        <v>116494276</v>
      </c>
      <c r="I47" s="41">
        <v>144507500</v>
      </c>
      <c r="J47" s="39">
        <v>40559085</v>
      </c>
      <c r="K47" s="34">
        <v>47219602</v>
      </c>
      <c r="L47" s="37">
        <v>54883605</v>
      </c>
    </row>
    <row r="48" spans="1:12" x14ac:dyDescent="0.25">
      <c r="A48" s="60" t="s">
        <v>63</v>
      </c>
      <c r="B48" s="51" t="s">
        <v>19</v>
      </c>
      <c r="C48" s="52">
        <f>SUM(C35:C47)</f>
        <v>443401856</v>
      </c>
      <c r="D48" s="52">
        <f t="shared" ref="D48:L48" si="1">SUM(D35:D47)</f>
        <v>577703206</v>
      </c>
      <c r="E48" s="53">
        <f t="shared" si="1"/>
        <v>957733010</v>
      </c>
      <c r="F48" s="54">
        <f t="shared" si="1"/>
        <v>578750600</v>
      </c>
      <c r="G48" s="52">
        <f t="shared" si="1"/>
        <v>585225202</v>
      </c>
      <c r="H48" s="53">
        <f t="shared" si="1"/>
        <v>585225202</v>
      </c>
      <c r="I48" s="56">
        <f t="shared" si="1"/>
        <v>989168867</v>
      </c>
      <c r="J48" s="57">
        <f t="shared" si="1"/>
        <v>653591081</v>
      </c>
      <c r="K48" s="52">
        <f t="shared" si="1"/>
        <v>718330364</v>
      </c>
      <c r="L48" s="53">
        <f t="shared" si="1"/>
        <v>783370131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-28157864</v>
      </c>
      <c r="D49" s="61">
        <f t="shared" si="2"/>
        <v>-171673882</v>
      </c>
      <c r="E49" s="62">
        <f t="shared" si="2"/>
        <v>-607340090</v>
      </c>
      <c r="F49" s="63">
        <f t="shared" si="2"/>
        <v>-117601524</v>
      </c>
      <c r="G49" s="61">
        <f t="shared" si="2"/>
        <v>108882223</v>
      </c>
      <c r="H49" s="62">
        <f t="shared" si="2"/>
        <v>108882223</v>
      </c>
      <c r="I49" s="64">
        <f t="shared" si="2"/>
        <v>-479248873</v>
      </c>
      <c r="J49" s="65">
        <f t="shared" si="2"/>
        <v>97012124</v>
      </c>
      <c r="K49" s="61">
        <f t="shared" si="2"/>
        <v>80034920</v>
      </c>
      <c r="L49" s="62">
        <f t="shared" si="2"/>
        <v>66732047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-28157864</v>
      </c>
      <c r="D52" s="68">
        <f t="shared" si="3"/>
        <v>-171673882</v>
      </c>
      <c r="E52" s="69">
        <f t="shared" si="3"/>
        <v>-607340090</v>
      </c>
      <c r="F52" s="70">
        <f t="shared" si="3"/>
        <v>-117601524</v>
      </c>
      <c r="G52" s="68">
        <f t="shared" si="3"/>
        <v>108882223</v>
      </c>
      <c r="H52" s="69">
        <f t="shared" si="3"/>
        <v>108882223</v>
      </c>
      <c r="I52" s="71">
        <f t="shared" si="3"/>
        <v>-479248873</v>
      </c>
      <c r="J52" s="72">
        <f t="shared" si="3"/>
        <v>97012124</v>
      </c>
      <c r="K52" s="68">
        <f t="shared" si="3"/>
        <v>80034920</v>
      </c>
      <c r="L52" s="69">
        <f t="shared" si="3"/>
        <v>66732047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-28157864</v>
      </c>
      <c r="D54" s="79">
        <f t="shared" ref="D54:L54" si="4">+D52-D53</f>
        <v>-171673882</v>
      </c>
      <c r="E54" s="80">
        <f t="shared" si="4"/>
        <v>-607340090</v>
      </c>
      <c r="F54" s="81">
        <f t="shared" si="4"/>
        <v>-117601524</v>
      </c>
      <c r="G54" s="79">
        <f t="shared" si="4"/>
        <v>108882223</v>
      </c>
      <c r="H54" s="80">
        <f t="shared" si="4"/>
        <v>108882223</v>
      </c>
      <c r="I54" s="82">
        <f t="shared" si="4"/>
        <v>-479248873</v>
      </c>
      <c r="J54" s="83">
        <f t="shared" si="4"/>
        <v>97012124</v>
      </c>
      <c r="K54" s="79">
        <f t="shared" si="4"/>
        <v>80034920</v>
      </c>
      <c r="L54" s="80">
        <f t="shared" si="4"/>
        <v>66732047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-28157864</v>
      </c>
      <c r="D57" s="68">
        <f t="shared" ref="D57:L57" si="5">SUM(D54:D56)</f>
        <v>-171673882</v>
      </c>
      <c r="E57" s="69">
        <f t="shared" si="5"/>
        <v>-607340090</v>
      </c>
      <c r="F57" s="70">
        <f t="shared" si="5"/>
        <v>-117601524</v>
      </c>
      <c r="G57" s="68">
        <f t="shared" si="5"/>
        <v>108882223</v>
      </c>
      <c r="H57" s="69">
        <f t="shared" si="5"/>
        <v>108882223</v>
      </c>
      <c r="I57" s="71">
        <f t="shared" si="5"/>
        <v>-479248873</v>
      </c>
      <c r="J57" s="72">
        <f t="shared" si="5"/>
        <v>97012124</v>
      </c>
      <c r="K57" s="68">
        <f t="shared" si="5"/>
        <v>80034920</v>
      </c>
      <c r="L57" s="69">
        <f t="shared" si="5"/>
        <v>66732047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-28157864</v>
      </c>
      <c r="D60" s="87">
        <f t="shared" ref="D60:L60" si="6">SUM(D57:D59)</f>
        <v>-171673882</v>
      </c>
      <c r="E60" s="88">
        <f t="shared" si="6"/>
        <v>-607340090</v>
      </c>
      <c r="F60" s="89">
        <f t="shared" si="6"/>
        <v>-117601524</v>
      </c>
      <c r="G60" s="87">
        <f t="shared" si="6"/>
        <v>108882223</v>
      </c>
      <c r="H60" s="90">
        <f t="shared" si="6"/>
        <v>108882223</v>
      </c>
      <c r="I60" s="91">
        <f t="shared" si="6"/>
        <v>-479248873</v>
      </c>
      <c r="J60" s="92">
        <f t="shared" si="6"/>
        <v>97012124</v>
      </c>
      <c r="K60" s="87">
        <f t="shared" si="6"/>
        <v>80034920</v>
      </c>
      <c r="L60" s="88">
        <f t="shared" si="6"/>
        <v>66732047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924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309463742</v>
      </c>
      <c r="D7" s="29">
        <v>375597866</v>
      </c>
      <c r="E7" s="30">
        <v>147341904</v>
      </c>
      <c r="F7" s="31">
        <v>289310532</v>
      </c>
      <c r="G7" s="29">
        <v>444648327</v>
      </c>
      <c r="H7" s="32">
        <v>444648327</v>
      </c>
      <c r="I7" s="30">
        <v>390008105</v>
      </c>
      <c r="J7" s="33">
        <v>516886192</v>
      </c>
      <c r="K7" s="29">
        <v>591119488</v>
      </c>
      <c r="L7" s="32">
        <v>681560771</v>
      </c>
    </row>
    <row r="8" spans="1:12" x14ac:dyDescent="0.25">
      <c r="A8" s="28" t="s">
        <v>24</v>
      </c>
      <c r="B8" s="21" t="s">
        <v>22</v>
      </c>
      <c r="C8" s="29">
        <v>1457690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4176</v>
      </c>
      <c r="E10" s="30">
        <v>0</v>
      </c>
      <c r="F10" s="31">
        <v>14326</v>
      </c>
      <c r="G10" s="29">
        <v>14326</v>
      </c>
      <c r="H10" s="32">
        <v>14326</v>
      </c>
      <c r="I10" s="30">
        <v>0</v>
      </c>
      <c r="J10" s="33">
        <v>15756</v>
      </c>
      <c r="K10" s="29">
        <v>17335</v>
      </c>
      <c r="L10" s="32">
        <v>19068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27151608</v>
      </c>
      <c r="K13" s="29">
        <v>28509188</v>
      </c>
      <c r="L13" s="32">
        <v>29934647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59984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11992867</v>
      </c>
      <c r="D26" s="34">
        <v>13535194</v>
      </c>
      <c r="E26" s="37">
        <v>4792338</v>
      </c>
      <c r="F26" s="39">
        <v>4392978</v>
      </c>
      <c r="G26" s="34">
        <v>4392978</v>
      </c>
      <c r="H26" s="37">
        <v>4392978</v>
      </c>
      <c r="I26" s="41">
        <v>4376600</v>
      </c>
      <c r="J26" s="39">
        <v>31502580</v>
      </c>
      <c r="K26" s="34">
        <v>11479185</v>
      </c>
      <c r="L26" s="37">
        <v>12053144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254672680</v>
      </c>
      <c r="F29" s="39">
        <v>194933491</v>
      </c>
      <c r="G29" s="34">
        <v>0</v>
      </c>
      <c r="H29" s="37">
        <v>0</v>
      </c>
      <c r="I29" s="41">
        <v>-461335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322974283</v>
      </c>
      <c r="D33" s="52">
        <f t="shared" ref="D33:L33" si="0">SUM(D6:D20)+SUM(D22:D32)</f>
        <v>389137236</v>
      </c>
      <c r="E33" s="53">
        <f t="shared" si="0"/>
        <v>406807846</v>
      </c>
      <c r="F33" s="54">
        <f t="shared" si="0"/>
        <v>488651327</v>
      </c>
      <c r="G33" s="52">
        <f t="shared" si="0"/>
        <v>449055631</v>
      </c>
      <c r="H33" s="55">
        <f t="shared" si="0"/>
        <v>449055631</v>
      </c>
      <c r="I33" s="56">
        <f t="shared" si="0"/>
        <v>393923370</v>
      </c>
      <c r="J33" s="57">
        <f t="shared" si="0"/>
        <v>575556136</v>
      </c>
      <c r="K33" s="52">
        <f t="shared" si="0"/>
        <v>631125196</v>
      </c>
      <c r="L33" s="53">
        <f t="shared" si="0"/>
        <v>723567630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23708185</v>
      </c>
      <c r="D35" s="34">
        <v>22547439</v>
      </c>
      <c r="E35" s="37">
        <v>29261096</v>
      </c>
      <c r="F35" s="38">
        <v>16577777</v>
      </c>
      <c r="G35" s="34">
        <v>16577777</v>
      </c>
      <c r="H35" s="40">
        <v>16577777</v>
      </c>
      <c r="I35" s="41">
        <v>32279778</v>
      </c>
      <c r="J35" s="39">
        <v>30723330</v>
      </c>
      <c r="K35" s="34">
        <v>27443357</v>
      </c>
      <c r="L35" s="37">
        <v>21102538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260375501</v>
      </c>
      <c r="D38" s="34">
        <v>325346442</v>
      </c>
      <c r="E38" s="37">
        <v>377158546</v>
      </c>
      <c r="F38" s="39">
        <v>319659673</v>
      </c>
      <c r="G38" s="34">
        <v>359706833</v>
      </c>
      <c r="H38" s="37">
        <v>359706833</v>
      </c>
      <c r="I38" s="41">
        <v>395655572</v>
      </c>
      <c r="J38" s="39">
        <v>445762819</v>
      </c>
      <c r="K38" s="34">
        <v>509347080</v>
      </c>
      <c r="L38" s="37">
        <v>587277183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141952469</v>
      </c>
      <c r="E39" s="37">
        <v>236212337</v>
      </c>
      <c r="F39" s="38">
        <v>35023947</v>
      </c>
      <c r="G39" s="34">
        <v>35023947</v>
      </c>
      <c r="H39" s="40">
        <v>35023947</v>
      </c>
      <c r="I39" s="41">
        <v>-264433008</v>
      </c>
      <c r="J39" s="39">
        <v>54071952</v>
      </c>
      <c r="K39" s="34">
        <v>54828960</v>
      </c>
      <c r="L39" s="37">
        <v>38613902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5363220</v>
      </c>
      <c r="E40" s="37">
        <v>0</v>
      </c>
      <c r="F40" s="39">
        <v>21244176</v>
      </c>
      <c r="G40" s="34">
        <v>21244176</v>
      </c>
      <c r="H40" s="37">
        <v>21244176</v>
      </c>
      <c r="I40" s="41">
        <v>17970661</v>
      </c>
      <c r="J40" s="39">
        <v>25938848</v>
      </c>
      <c r="K40" s="34">
        <v>28285790</v>
      </c>
      <c r="L40" s="37">
        <v>29700080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10462120</v>
      </c>
      <c r="D42" s="34">
        <v>1852272</v>
      </c>
      <c r="E42" s="37">
        <v>6041198</v>
      </c>
      <c r="F42" s="38">
        <v>12894950</v>
      </c>
      <c r="G42" s="34">
        <v>19894950</v>
      </c>
      <c r="H42" s="40">
        <v>19894950</v>
      </c>
      <c r="I42" s="41">
        <v>9850177</v>
      </c>
      <c r="J42" s="39">
        <v>19287596</v>
      </c>
      <c r="K42" s="34">
        <v>20637727</v>
      </c>
      <c r="L42" s="37">
        <v>22082367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3033754</v>
      </c>
      <c r="F44" s="38">
        <v>4378776</v>
      </c>
      <c r="G44" s="34">
        <v>4378776</v>
      </c>
      <c r="H44" s="40">
        <v>4378776</v>
      </c>
      <c r="I44" s="41">
        <v>105544627</v>
      </c>
      <c r="J44" s="39">
        <v>0</v>
      </c>
      <c r="K44" s="34">
        <v>0</v>
      </c>
      <c r="L44" s="37">
        <v>16488363</v>
      </c>
    </row>
    <row r="45" spans="1:12" x14ac:dyDescent="0.25">
      <c r="A45" s="28" t="s">
        <v>60</v>
      </c>
      <c r="B45" s="21" t="s">
        <v>19</v>
      </c>
      <c r="C45" s="34">
        <v>26496036</v>
      </c>
      <c r="D45" s="34">
        <v>40970812</v>
      </c>
      <c r="E45" s="37">
        <v>22108436</v>
      </c>
      <c r="F45" s="39">
        <v>103159</v>
      </c>
      <c r="G45" s="34">
        <v>8010159</v>
      </c>
      <c r="H45" s="37">
        <v>8010159</v>
      </c>
      <c r="I45" s="41">
        <v>15388352</v>
      </c>
      <c r="J45" s="39">
        <v>5131943</v>
      </c>
      <c r="K45" s="34">
        <v>5337221</v>
      </c>
      <c r="L45" s="37">
        <v>5550710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321041842</v>
      </c>
      <c r="D48" s="52">
        <f t="shared" ref="D48:L48" si="1">SUM(D35:D47)</f>
        <v>538032654</v>
      </c>
      <c r="E48" s="53">
        <f t="shared" si="1"/>
        <v>673815367</v>
      </c>
      <c r="F48" s="54">
        <f t="shared" si="1"/>
        <v>409882458</v>
      </c>
      <c r="G48" s="52">
        <f t="shared" si="1"/>
        <v>464836618</v>
      </c>
      <c r="H48" s="53">
        <f t="shared" si="1"/>
        <v>464836618</v>
      </c>
      <c r="I48" s="56">
        <f t="shared" si="1"/>
        <v>312256159</v>
      </c>
      <c r="J48" s="57">
        <f t="shared" si="1"/>
        <v>580916488</v>
      </c>
      <c r="K48" s="52">
        <f t="shared" si="1"/>
        <v>645880135</v>
      </c>
      <c r="L48" s="53">
        <f t="shared" si="1"/>
        <v>720815143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1932441</v>
      </c>
      <c r="D49" s="61">
        <f t="shared" si="2"/>
        <v>-148895418</v>
      </c>
      <c r="E49" s="62">
        <f t="shared" si="2"/>
        <v>-267007521</v>
      </c>
      <c r="F49" s="63">
        <f t="shared" si="2"/>
        <v>78768869</v>
      </c>
      <c r="G49" s="61">
        <f t="shared" si="2"/>
        <v>-15780987</v>
      </c>
      <c r="H49" s="62">
        <f t="shared" si="2"/>
        <v>-15780987</v>
      </c>
      <c r="I49" s="64">
        <f t="shared" si="2"/>
        <v>81667211</v>
      </c>
      <c r="J49" s="65">
        <f t="shared" si="2"/>
        <v>-5360352</v>
      </c>
      <c r="K49" s="61">
        <f t="shared" si="2"/>
        <v>-14754939</v>
      </c>
      <c r="L49" s="62">
        <f t="shared" si="2"/>
        <v>2752487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61447000</v>
      </c>
      <c r="G50" s="34">
        <v>61447000</v>
      </c>
      <c r="H50" s="37">
        <v>61447000</v>
      </c>
      <c r="I50" s="41">
        <v>61250780</v>
      </c>
      <c r="J50" s="39">
        <v>54637000</v>
      </c>
      <c r="K50" s="34">
        <v>52154001</v>
      </c>
      <c r="L50" s="37">
        <v>74074000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1932441</v>
      </c>
      <c r="D52" s="68">
        <f t="shared" si="3"/>
        <v>-148895418</v>
      </c>
      <c r="E52" s="69">
        <f t="shared" si="3"/>
        <v>-267007521</v>
      </c>
      <c r="F52" s="70">
        <f t="shared" si="3"/>
        <v>140215869</v>
      </c>
      <c r="G52" s="68">
        <f t="shared" si="3"/>
        <v>45666013</v>
      </c>
      <c r="H52" s="69">
        <f t="shared" si="3"/>
        <v>45666013</v>
      </c>
      <c r="I52" s="71">
        <f t="shared" si="3"/>
        <v>142917991</v>
      </c>
      <c r="J52" s="72">
        <f t="shared" si="3"/>
        <v>49276648</v>
      </c>
      <c r="K52" s="68">
        <f t="shared" si="3"/>
        <v>37399062</v>
      </c>
      <c r="L52" s="69">
        <f t="shared" si="3"/>
        <v>76826487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1932441</v>
      </c>
      <c r="D54" s="79">
        <f t="shared" ref="D54:L54" si="4">+D52-D53</f>
        <v>-148895418</v>
      </c>
      <c r="E54" s="80">
        <f t="shared" si="4"/>
        <v>-267007521</v>
      </c>
      <c r="F54" s="81">
        <f t="shared" si="4"/>
        <v>140215869</v>
      </c>
      <c r="G54" s="79">
        <f t="shared" si="4"/>
        <v>45666013</v>
      </c>
      <c r="H54" s="80">
        <f t="shared" si="4"/>
        <v>45666013</v>
      </c>
      <c r="I54" s="82">
        <f t="shared" si="4"/>
        <v>142917991</v>
      </c>
      <c r="J54" s="83">
        <f t="shared" si="4"/>
        <v>49276648</v>
      </c>
      <c r="K54" s="79">
        <f t="shared" si="4"/>
        <v>37399062</v>
      </c>
      <c r="L54" s="80">
        <f t="shared" si="4"/>
        <v>76826487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1932441</v>
      </c>
      <c r="D57" s="68">
        <f t="shared" ref="D57:L57" si="5">SUM(D54:D56)</f>
        <v>-148895418</v>
      </c>
      <c r="E57" s="69">
        <f t="shared" si="5"/>
        <v>-267007521</v>
      </c>
      <c r="F57" s="70">
        <f t="shared" si="5"/>
        <v>140215869</v>
      </c>
      <c r="G57" s="68">
        <f t="shared" si="5"/>
        <v>45666013</v>
      </c>
      <c r="H57" s="69">
        <f t="shared" si="5"/>
        <v>45666013</v>
      </c>
      <c r="I57" s="71">
        <f t="shared" si="5"/>
        <v>142917991</v>
      </c>
      <c r="J57" s="72">
        <f t="shared" si="5"/>
        <v>49276648</v>
      </c>
      <c r="K57" s="68">
        <f t="shared" si="5"/>
        <v>37399062</v>
      </c>
      <c r="L57" s="69">
        <f t="shared" si="5"/>
        <v>76826487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1932441</v>
      </c>
      <c r="D60" s="87">
        <f t="shared" ref="D60:L60" si="6">SUM(D57:D59)</f>
        <v>-148895418</v>
      </c>
      <c r="E60" s="88">
        <f t="shared" si="6"/>
        <v>-267007521</v>
      </c>
      <c r="F60" s="89">
        <f t="shared" si="6"/>
        <v>140215869</v>
      </c>
      <c r="G60" s="87">
        <f t="shared" si="6"/>
        <v>45666013</v>
      </c>
      <c r="H60" s="90">
        <f t="shared" si="6"/>
        <v>45666013</v>
      </c>
      <c r="I60" s="91">
        <f t="shared" si="6"/>
        <v>142917991</v>
      </c>
      <c r="J60" s="92">
        <f t="shared" si="6"/>
        <v>49276648</v>
      </c>
      <c r="K60" s="87">
        <f t="shared" si="6"/>
        <v>37399062</v>
      </c>
      <c r="L60" s="88">
        <f t="shared" si="6"/>
        <v>76826487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150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5479279950</v>
      </c>
      <c r="D7" s="29">
        <v>5919905754</v>
      </c>
      <c r="E7" s="30">
        <v>7502042267</v>
      </c>
      <c r="F7" s="31">
        <v>7803002250</v>
      </c>
      <c r="G7" s="29">
        <v>7803002250</v>
      </c>
      <c r="H7" s="32">
        <v>7803002250</v>
      </c>
      <c r="I7" s="30">
        <v>7283848562</v>
      </c>
      <c r="J7" s="33">
        <v>8889108260</v>
      </c>
      <c r="K7" s="29">
        <v>10064699690</v>
      </c>
      <c r="L7" s="32">
        <v>11473682060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2128</v>
      </c>
      <c r="D10" s="29">
        <v>1171153</v>
      </c>
      <c r="E10" s="30">
        <v>577707</v>
      </c>
      <c r="F10" s="31">
        <v>2733530</v>
      </c>
      <c r="G10" s="29">
        <v>2733530</v>
      </c>
      <c r="H10" s="32">
        <v>2733530</v>
      </c>
      <c r="I10" s="30">
        <v>8627</v>
      </c>
      <c r="J10" s="33">
        <v>3157230</v>
      </c>
      <c r="K10" s="29">
        <v>3646610</v>
      </c>
      <c r="L10" s="32">
        <v>4211820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187055843</v>
      </c>
      <c r="D13" s="29">
        <v>584059240</v>
      </c>
      <c r="E13" s="30">
        <v>849763076</v>
      </c>
      <c r="F13" s="31">
        <v>247640940</v>
      </c>
      <c r="G13" s="29">
        <v>547640940</v>
      </c>
      <c r="H13" s="32">
        <v>547640940</v>
      </c>
      <c r="I13" s="30">
        <v>1046000496</v>
      </c>
      <c r="J13" s="33">
        <v>247640940</v>
      </c>
      <c r="K13" s="29">
        <v>260022990</v>
      </c>
      <c r="L13" s="32">
        <v>273024140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16945735</v>
      </c>
      <c r="D17" s="34">
        <v>19374573</v>
      </c>
      <c r="E17" s="37">
        <v>15881615</v>
      </c>
      <c r="F17" s="39">
        <v>19272770</v>
      </c>
      <c r="G17" s="34">
        <v>19272770</v>
      </c>
      <c r="H17" s="37">
        <v>19272770</v>
      </c>
      <c r="I17" s="40">
        <v>16951285</v>
      </c>
      <c r="J17" s="39">
        <v>22260050</v>
      </c>
      <c r="K17" s="34">
        <v>25710360</v>
      </c>
      <c r="L17" s="37">
        <v>29695470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13866010</v>
      </c>
      <c r="D20" s="34">
        <v>29022327</v>
      </c>
      <c r="E20" s="37">
        <v>24788617</v>
      </c>
      <c r="F20" s="39">
        <v>25661950</v>
      </c>
      <c r="G20" s="34">
        <v>25661950</v>
      </c>
      <c r="H20" s="37">
        <v>25661950</v>
      </c>
      <c r="I20" s="41">
        <v>26564350</v>
      </c>
      <c r="J20" s="39">
        <v>29639580</v>
      </c>
      <c r="K20" s="34">
        <v>34233700</v>
      </c>
      <c r="L20" s="37">
        <v>39539920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234325113</v>
      </c>
      <c r="E23" s="37">
        <v>261255934</v>
      </c>
      <c r="F23" s="39">
        <v>262720840</v>
      </c>
      <c r="G23" s="34">
        <v>262720840</v>
      </c>
      <c r="H23" s="37">
        <v>262720840</v>
      </c>
      <c r="I23" s="41">
        <v>239660210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409638</v>
      </c>
      <c r="F24" s="39">
        <v>0</v>
      </c>
      <c r="G24" s="34">
        <v>0</v>
      </c>
      <c r="H24" s="37">
        <v>0</v>
      </c>
      <c r="I24" s="41">
        <v>243133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1069619031</v>
      </c>
      <c r="D26" s="34">
        <v>1151498698</v>
      </c>
      <c r="E26" s="37">
        <v>1265255030</v>
      </c>
      <c r="F26" s="39">
        <v>1494295130</v>
      </c>
      <c r="G26" s="34">
        <v>1494295130</v>
      </c>
      <c r="H26" s="37">
        <v>1494295130</v>
      </c>
      <c r="I26" s="41">
        <v>1494295130</v>
      </c>
      <c r="J26" s="39">
        <v>1819709200</v>
      </c>
      <c r="K26" s="34">
        <v>2058867150</v>
      </c>
      <c r="L26" s="37">
        <v>2326530930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5175</v>
      </c>
      <c r="D30" s="34">
        <v>3463</v>
      </c>
      <c r="E30" s="37">
        <v>4737286</v>
      </c>
      <c r="F30" s="39">
        <v>0</v>
      </c>
      <c r="G30" s="34">
        <v>0</v>
      </c>
      <c r="H30" s="37">
        <v>0</v>
      </c>
      <c r="I30" s="41">
        <v>6009839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3906484</v>
      </c>
      <c r="D31" s="34">
        <v>576036</v>
      </c>
      <c r="E31" s="37">
        <v>5988002</v>
      </c>
      <c r="F31" s="38">
        <v>2998490</v>
      </c>
      <c r="G31" s="34">
        <v>2998490</v>
      </c>
      <c r="H31" s="37">
        <v>2998490</v>
      </c>
      <c r="I31" s="41">
        <v>2807144</v>
      </c>
      <c r="J31" s="39">
        <v>2998490</v>
      </c>
      <c r="K31" s="34">
        <v>3148400</v>
      </c>
      <c r="L31" s="37">
        <v>3305830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6770680356</v>
      </c>
      <c r="D33" s="52">
        <f t="shared" ref="D33:L33" si="0">SUM(D6:D20)+SUM(D22:D32)</f>
        <v>7939936357</v>
      </c>
      <c r="E33" s="53">
        <f t="shared" si="0"/>
        <v>9930699172</v>
      </c>
      <c r="F33" s="54">
        <f t="shared" si="0"/>
        <v>9858325900</v>
      </c>
      <c r="G33" s="52">
        <f t="shared" si="0"/>
        <v>10158325900</v>
      </c>
      <c r="H33" s="55">
        <f t="shared" si="0"/>
        <v>10158325900</v>
      </c>
      <c r="I33" s="56">
        <f t="shared" si="0"/>
        <v>10116388776</v>
      </c>
      <c r="J33" s="57">
        <f t="shared" si="0"/>
        <v>11014513750</v>
      </c>
      <c r="K33" s="52">
        <f t="shared" si="0"/>
        <v>12450328900</v>
      </c>
      <c r="L33" s="53">
        <f t="shared" si="0"/>
        <v>14149990170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913026182</v>
      </c>
      <c r="D35" s="34">
        <v>883765308</v>
      </c>
      <c r="E35" s="37">
        <v>995935227</v>
      </c>
      <c r="F35" s="38">
        <v>1134389940</v>
      </c>
      <c r="G35" s="34">
        <v>1085812645</v>
      </c>
      <c r="H35" s="40">
        <v>1085812645</v>
      </c>
      <c r="I35" s="41">
        <v>1038888121</v>
      </c>
      <c r="J35" s="39">
        <v>1163985030</v>
      </c>
      <c r="K35" s="34">
        <v>1285176520</v>
      </c>
      <c r="L35" s="37">
        <v>1351701140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1348272763</v>
      </c>
      <c r="D38" s="34">
        <v>1761775640</v>
      </c>
      <c r="E38" s="37">
        <v>2118228215</v>
      </c>
      <c r="F38" s="39">
        <v>3452452670</v>
      </c>
      <c r="G38" s="34">
        <v>3372209591</v>
      </c>
      <c r="H38" s="37">
        <v>3372209591</v>
      </c>
      <c r="I38" s="41">
        <v>2405913745</v>
      </c>
      <c r="J38" s="39">
        <v>3958954100</v>
      </c>
      <c r="K38" s="34">
        <v>4408404830</v>
      </c>
      <c r="L38" s="37">
        <v>5188904920</v>
      </c>
    </row>
    <row r="39" spans="1:12" x14ac:dyDescent="0.25">
      <c r="A39" s="28" t="s">
        <v>54</v>
      </c>
      <c r="B39" s="21" t="s">
        <v>55</v>
      </c>
      <c r="C39" s="34">
        <v>1509090211</v>
      </c>
      <c r="D39" s="34">
        <v>1958474130</v>
      </c>
      <c r="E39" s="37">
        <v>3065912417</v>
      </c>
      <c r="F39" s="38">
        <v>856300690</v>
      </c>
      <c r="G39" s="34">
        <v>856300690</v>
      </c>
      <c r="H39" s="40">
        <v>856300690</v>
      </c>
      <c r="I39" s="41">
        <v>3824707270</v>
      </c>
      <c r="J39" s="39">
        <v>899115720</v>
      </c>
      <c r="K39" s="34">
        <v>1410773580</v>
      </c>
      <c r="L39" s="37">
        <v>1771497810</v>
      </c>
    </row>
    <row r="40" spans="1:12" x14ac:dyDescent="0.25">
      <c r="A40" s="28" t="s">
        <v>56</v>
      </c>
      <c r="B40" s="21" t="s">
        <v>19</v>
      </c>
      <c r="C40" s="34">
        <v>307697530</v>
      </c>
      <c r="D40" s="34">
        <v>294984048</v>
      </c>
      <c r="E40" s="37">
        <v>313089167</v>
      </c>
      <c r="F40" s="39">
        <v>318881810</v>
      </c>
      <c r="G40" s="34">
        <v>318881810</v>
      </c>
      <c r="H40" s="37">
        <v>318881810</v>
      </c>
      <c r="I40" s="41">
        <v>338566293</v>
      </c>
      <c r="J40" s="39">
        <v>370933080</v>
      </c>
      <c r="K40" s="34">
        <v>405221640</v>
      </c>
      <c r="L40" s="37">
        <v>432316010</v>
      </c>
    </row>
    <row r="41" spans="1:12" x14ac:dyDescent="0.25">
      <c r="A41" s="28" t="s">
        <v>28</v>
      </c>
      <c r="B41" s="21" t="s">
        <v>19</v>
      </c>
      <c r="C41" s="34">
        <v>221995420</v>
      </c>
      <c r="D41" s="34">
        <v>205618709</v>
      </c>
      <c r="E41" s="37">
        <v>210005478</v>
      </c>
      <c r="F41" s="38">
        <v>230428640</v>
      </c>
      <c r="G41" s="34">
        <v>235744333</v>
      </c>
      <c r="H41" s="40">
        <v>235744333</v>
      </c>
      <c r="I41" s="41">
        <v>200342071</v>
      </c>
      <c r="J41" s="39">
        <v>192290110</v>
      </c>
      <c r="K41" s="34">
        <v>195695300</v>
      </c>
      <c r="L41" s="37">
        <v>189662400</v>
      </c>
    </row>
    <row r="42" spans="1:12" x14ac:dyDescent="0.25">
      <c r="A42" s="28" t="s">
        <v>57</v>
      </c>
      <c r="B42" s="21" t="s">
        <v>19</v>
      </c>
      <c r="C42" s="34">
        <v>617542979</v>
      </c>
      <c r="D42" s="34">
        <v>742571704</v>
      </c>
      <c r="E42" s="37">
        <v>887713170</v>
      </c>
      <c r="F42" s="38">
        <v>740832960</v>
      </c>
      <c r="G42" s="34">
        <v>880324201</v>
      </c>
      <c r="H42" s="40">
        <v>880324201</v>
      </c>
      <c r="I42" s="41">
        <v>925660219</v>
      </c>
      <c r="J42" s="39">
        <v>898449970</v>
      </c>
      <c r="K42" s="34">
        <v>1431415630</v>
      </c>
      <c r="L42" s="37">
        <v>1872866570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747398688</v>
      </c>
      <c r="D45" s="34">
        <v>286877570</v>
      </c>
      <c r="E45" s="37">
        <v>685458431</v>
      </c>
      <c r="F45" s="39">
        <v>179540730</v>
      </c>
      <c r="G45" s="34">
        <v>467257241</v>
      </c>
      <c r="H45" s="37">
        <v>467257241</v>
      </c>
      <c r="I45" s="41">
        <v>643896703</v>
      </c>
      <c r="J45" s="39">
        <v>198863360</v>
      </c>
      <c r="K45" s="34">
        <v>222532440</v>
      </c>
      <c r="L45" s="37">
        <v>231411620</v>
      </c>
    </row>
    <row r="46" spans="1:12" x14ac:dyDescent="0.25">
      <c r="A46" s="28" t="s">
        <v>61</v>
      </c>
      <c r="B46" s="21" t="s">
        <v>19</v>
      </c>
      <c r="C46" s="34">
        <v>8007</v>
      </c>
      <c r="D46" s="34">
        <v>7220</v>
      </c>
      <c r="E46" s="37">
        <v>15579</v>
      </c>
      <c r="F46" s="38">
        <v>0</v>
      </c>
      <c r="G46" s="34">
        <v>0</v>
      </c>
      <c r="H46" s="37">
        <v>0</v>
      </c>
      <c r="I46" s="41">
        <v>27277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1844246989</v>
      </c>
      <c r="D47" s="34">
        <v>2024727756</v>
      </c>
      <c r="E47" s="37">
        <v>2022867628</v>
      </c>
      <c r="F47" s="39">
        <v>1626976580</v>
      </c>
      <c r="G47" s="34">
        <v>1626976580</v>
      </c>
      <c r="H47" s="37">
        <v>1626976580</v>
      </c>
      <c r="I47" s="41">
        <v>2909622613</v>
      </c>
      <c r="J47" s="39">
        <v>2000874080</v>
      </c>
      <c r="K47" s="34">
        <v>2232777570</v>
      </c>
      <c r="L47" s="37">
        <v>2491841970</v>
      </c>
    </row>
    <row r="48" spans="1:12" x14ac:dyDescent="0.25">
      <c r="A48" s="60" t="s">
        <v>63</v>
      </c>
      <c r="B48" s="51" t="s">
        <v>19</v>
      </c>
      <c r="C48" s="52">
        <f>SUM(C35:C47)</f>
        <v>7509278769</v>
      </c>
      <c r="D48" s="52">
        <f t="shared" ref="D48:L48" si="1">SUM(D35:D47)</f>
        <v>8158802085</v>
      </c>
      <c r="E48" s="53">
        <f t="shared" si="1"/>
        <v>10299225312</v>
      </c>
      <c r="F48" s="54">
        <f t="shared" si="1"/>
        <v>8539804020</v>
      </c>
      <c r="G48" s="52">
        <f t="shared" si="1"/>
        <v>8843507091</v>
      </c>
      <c r="H48" s="53">
        <f t="shared" si="1"/>
        <v>8843507091</v>
      </c>
      <c r="I48" s="56">
        <f t="shared" si="1"/>
        <v>12287624312</v>
      </c>
      <c r="J48" s="57">
        <f t="shared" si="1"/>
        <v>9683465450</v>
      </c>
      <c r="K48" s="52">
        <f t="shared" si="1"/>
        <v>11591997510</v>
      </c>
      <c r="L48" s="53">
        <f t="shared" si="1"/>
        <v>13530202440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-738598413</v>
      </c>
      <c r="D49" s="61">
        <f t="shared" si="2"/>
        <v>-218865728</v>
      </c>
      <c r="E49" s="62">
        <f t="shared" si="2"/>
        <v>-368526140</v>
      </c>
      <c r="F49" s="63">
        <f t="shared" si="2"/>
        <v>1318521880</v>
      </c>
      <c r="G49" s="61">
        <f t="shared" si="2"/>
        <v>1314818809</v>
      </c>
      <c r="H49" s="62">
        <f t="shared" si="2"/>
        <v>1314818809</v>
      </c>
      <c r="I49" s="64">
        <f t="shared" si="2"/>
        <v>-2171235536</v>
      </c>
      <c r="J49" s="65">
        <f t="shared" si="2"/>
        <v>1331048300</v>
      </c>
      <c r="K49" s="61">
        <f t="shared" si="2"/>
        <v>858331390</v>
      </c>
      <c r="L49" s="62">
        <f t="shared" si="2"/>
        <v>619787730</v>
      </c>
    </row>
    <row r="50" spans="1:12" x14ac:dyDescent="0.25">
      <c r="A50" s="66" t="s">
        <v>65</v>
      </c>
      <c r="B50" s="21" t="s">
        <v>66</v>
      </c>
      <c r="C50" s="34">
        <v>312997000</v>
      </c>
      <c r="D50" s="34">
        <v>379557638</v>
      </c>
      <c r="E50" s="37">
        <v>438087649</v>
      </c>
      <c r="F50" s="39">
        <v>330250000</v>
      </c>
      <c r="G50" s="34">
        <v>338548056</v>
      </c>
      <c r="H50" s="37">
        <v>338548056</v>
      </c>
      <c r="I50" s="41">
        <v>299905398</v>
      </c>
      <c r="J50" s="39">
        <v>365000000</v>
      </c>
      <c r="K50" s="34">
        <v>475932000</v>
      </c>
      <c r="L50" s="37">
        <v>492238000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4947568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-425601413</v>
      </c>
      <c r="D52" s="68">
        <f t="shared" si="3"/>
        <v>165639478</v>
      </c>
      <c r="E52" s="69">
        <f t="shared" si="3"/>
        <v>69561509</v>
      </c>
      <c r="F52" s="70">
        <f t="shared" si="3"/>
        <v>1648771880</v>
      </c>
      <c r="G52" s="68">
        <f t="shared" si="3"/>
        <v>1653366865</v>
      </c>
      <c r="H52" s="69">
        <f t="shared" si="3"/>
        <v>1653366865</v>
      </c>
      <c r="I52" s="71">
        <f t="shared" si="3"/>
        <v>-1871330138</v>
      </c>
      <c r="J52" s="72">
        <f t="shared" si="3"/>
        <v>1696048300</v>
      </c>
      <c r="K52" s="68">
        <f t="shared" si="3"/>
        <v>1334263390</v>
      </c>
      <c r="L52" s="69">
        <f t="shared" si="3"/>
        <v>1112025730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-425601413</v>
      </c>
      <c r="D54" s="79">
        <f t="shared" ref="D54:L54" si="4">+D52-D53</f>
        <v>165639478</v>
      </c>
      <c r="E54" s="80">
        <f t="shared" si="4"/>
        <v>69561509</v>
      </c>
      <c r="F54" s="81">
        <f t="shared" si="4"/>
        <v>1648771880</v>
      </c>
      <c r="G54" s="79">
        <f t="shared" si="4"/>
        <v>1653366865</v>
      </c>
      <c r="H54" s="80">
        <f t="shared" si="4"/>
        <v>1653366865</v>
      </c>
      <c r="I54" s="82">
        <f t="shared" si="4"/>
        <v>-1871330138</v>
      </c>
      <c r="J54" s="83">
        <f t="shared" si="4"/>
        <v>1696048300</v>
      </c>
      <c r="K54" s="79">
        <f t="shared" si="4"/>
        <v>1334263390</v>
      </c>
      <c r="L54" s="80">
        <f t="shared" si="4"/>
        <v>1112025730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-425601413</v>
      </c>
      <c r="D57" s="68">
        <f t="shared" ref="D57:L57" si="5">SUM(D54:D56)</f>
        <v>165639478</v>
      </c>
      <c r="E57" s="69">
        <f t="shared" si="5"/>
        <v>69561509</v>
      </c>
      <c r="F57" s="70">
        <f t="shared" si="5"/>
        <v>1648771880</v>
      </c>
      <c r="G57" s="68">
        <f t="shared" si="5"/>
        <v>1653366865</v>
      </c>
      <c r="H57" s="69">
        <f t="shared" si="5"/>
        <v>1653366865</v>
      </c>
      <c r="I57" s="71">
        <f t="shared" si="5"/>
        <v>-1871330138</v>
      </c>
      <c r="J57" s="72">
        <f t="shared" si="5"/>
        <v>1696048300</v>
      </c>
      <c r="K57" s="68">
        <f t="shared" si="5"/>
        <v>1334263390</v>
      </c>
      <c r="L57" s="69">
        <f t="shared" si="5"/>
        <v>1112025730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13423630</v>
      </c>
      <c r="G59" s="34">
        <v>13423630</v>
      </c>
      <c r="H59" s="49">
        <v>13423630</v>
      </c>
      <c r="I59" s="38">
        <v>0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-425601413</v>
      </c>
      <c r="D60" s="87">
        <f t="shared" ref="D60:L60" si="6">SUM(D57:D59)</f>
        <v>165639478</v>
      </c>
      <c r="E60" s="88">
        <f t="shared" si="6"/>
        <v>69561509</v>
      </c>
      <c r="F60" s="89">
        <f t="shared" si="6"/>
        <v>1662195510</v>
      </c>
      <c r="G60" s="87">
        <f t="shared" si="6"/>
        <v>1666790495</v>
      </c>
      <c r="H60" s="90">
        <f t="shared" si="6"/>
        <v>1666790495</v>
      </c>
      <c r="I60" s="91">
        <f t="shared" si="6"/>
        <v>-1871330138</v>
      </c>
      <c r="J60" s="92">
        <f t="shared" si="6"/>
        <v>1713247470</v>
      </c>
      <c r="K60" s="87">
        <f t="shared" si="6"/>
        <v>1353386750</v>
      </c>
      <c r="L60" s="88">
        <f t="shared" si="6"/>
        <v>1132675950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155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248642589</v>
      </c>
      <c r="D7" s="29">
        <v>290846180</v>
      </c>
      <c r="E7" s="30">
        <v>301719994</v>
      </c>
      <c r="F7" s="31">
        <v>440341656</v>
      </c>
      <c r="G7" s="29">
        <v>440341656</v>
      </c>
      <c r="H7" s="32">
        <v>440341656</v>
      </c>
      <c r="I7" s="30">
        <v>405129121</v>
      </c>
      <c r="J7" s="33">
        <v>496566360</v>
      </c>
      <c r="K7" s="29">
        <v>541257332</v>
      </c>
      <c r="L7" s="32">
        <v>568320199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37261</v>
      </c>
      <c r="D10" s="29">
        <v>60317</v>
      </c>
      <c r="E10" s="30">
        <v>29351</v>
      </c>
      <c r="F10" s="31">
        <v>0</v>
      </c>
      <c r="G10" s="29">
        <v>0</v>
      </c>
      <c r="H10" s="32">
        <v>0</v>
      </c>
      <c r="I10" s="30">
        <v>21993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-106085</v>
      </c>
      <c r="D13" s="29">
        <v>2508312</v>
      </c>
      <c r="E13" s="30">
        <v>2497886</v>
      </c>
      <c r="F13" s="31">
        <v>76938590</v>
      </c>
      <c r="G13" s="29">
        <v>76938590</v>
      </c>
      <c r="H13" s="32">
        <v>76938590</v>
      </c>
      <c r="I13" s="30">
        <v>3296781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1845652</v>
      </c>
      <c r="D14" s="29">
        <v>1670042</v>
      </c>
      <c r="E14" s="30">
        <v>0</v>
      </c>
      <c r="F14" s="31">
        <v>13033118</v>
      </c>
      <c r="G14" s="29">
        <v>13033118</v>
      </c>
      <c r="H14" s="32">
        <v>13033118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2721000</v>
      </c>
      <c r="D26" s="34">
        <v>2848000</v>
      </c>
      <c r="E26" s="37">
        <v>1661964</v>
      </c>
      <c r="F26" s="39">
        <v>15131850</v>
      </c>
      <c r="G26" s="34">
        <v>19809065</v>
      </c>
      <c r="H26" s="37">
        <v>19809065</v>
      </c>
      <c r="I26" s="41">
        <v>3289036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253140417</v>
      </c>
      <c r="D33" s="52">
        <f t="shared" ref="D33:L33" si="0">SUM(D6:D20)+SUM(D22:D32)</f>
        <v>297932851</v>
      </c>
      <c r="E33" s="53">
        <f t="shared" si="0"/>
        <v>305909195</v>
      </c>
      <c r="F33" s="54">
        <f t="shared" si="0"/>
        <v>545445214</v>
      </c>
      <c r="G33" s="52">
        <f t="shared" si="0"/>
        <v>550122429</v>
      </c>
      <c r="H33" s="55">
        <f t="shared" si="0"/>
        <v>550122429</v>
      </c>
      <c r="I33" s="56">
        <f t="shared" si="0"/>
        <v>411736931</v>
      </c>
      <c r="J33" s="57">
        <f t="shared" si="0"/>
        <v>496566360</v>
      </c>
      <c r="K33" s="52">
        <f t="shared" si="0"/>
        <v>541257332</v>
      </c>
      <c r="L33" s="53">
        <f t="shared" si="0"/>
        <v>568320199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180567694</v>
      </c>
      <c r="D35" s="34">
        <v>218534708</v>
      </c>
      <c r="E35" s="37">
        <v>240103788</v>
      </c>
      <c r="F35" s="38">
        <v>80690840</v>
      </c>
      <c r="G35" s="34">
        <v>84284290</v>
      </c>
      <c r="H35" s="40">
        <v>84284290</v>
      </c>
      <c r="I35" s="41">
        <v>235915006</v>
      </c>
      <c r="J35" s="39">
        <v>90568832</v>
      </c>
      <c r="K35" s="34">
        <v>90478448</v>
      </c>
      <c r="L35" s="37">
        <v>93916627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151710592</v>
      </c>
      <c r="D38" s="34">
        <v>157171246</v>
      </c>
      <c r="E38" s="37">
        <v>169731752</v>
      </c>
      <c r="F38" s="39">
        <v>64687472</v>
      </c>
      <c r="G38" s="34">
        <v>64687472</v>
      </c>
      <c r="H38" s="37">
        <v>64687472</v>
      </c>
      <c r="I38" s="41">
        <v>247876879</v>
      </c>
      <c r="J38" s="39">
        <v>67533719</v>
      </c>
      <c r="K38" s="34">
        <v>70572736</v>
      </c>
      <c r="L38" s="37">
        <v>72337054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203809837</v>
      </c>
      <c r="D40" s="34">
        <v>207502709</v>
      </c>
      <c r="E40" s="37">
        <v>211848923</v>
      </c>
      <c r="F40" s="39">
        <v>0</v>
      </c>
      <c r="G40" s="34">
        <v>0</v>
      </c>
      <c r="H40" s="37">
        <v>0</v>
      </c>
      <c r="I40" s="41">
        <v>216576413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118051610</v>
      </c>
      <c r="D42" s="34">
        <v>132149782</v>
      </c>
      <c r="E42" s="37">
        <v>138475682</v>
      </c>
      <c r="F42" s="38">
        <v>42467182</v>
      </c>
      <c r="G42" s="34">
        <v>51384173</v>
      </c>
      <c r="H42" s="40">
        <v>51384173</v>
      </c>
      <c r="I42" s="41">
        <v>68168708</v>
      </c>
      <c r="J42" s="39">
        <v>51981199</v>
      </c>
      <c r="K42" s="34">
        <v>54320349</v>
      </c>
      <c r="L42" s="37">
        <v>55678359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113342178</v>
      </c>
      <c r="D45" s="34">
        <v>114586063</v>
      </c>
      <c r="E45" s="37">
        <v>149811175</v>
      </c>
      <c r="F45" s="39">
        <v>18666955</v>
      </c>
      <c r="G45" s="34">
        <v>20616955</v>
      </c>
      <c r="H45" s="37">
        <v>20616955</v>
      </c>
      <c r="I45" s="41">
        <v>181430668</v>
      </c>
      <c r="J45" s="39">
        <v>19226964</v>
      </c>
      <c r="K45" s="34">
        <v>20092177</v>
      </c>
      <c r="L45" s="37">
        <v>20594481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767481911</v>
      </c>
      <c r="D48" s="52">
        <f t="shared" ref="D48:L48" si="1">SUM(D35:D47)</f>
        <v>829944508</v>
      </c>
      <c r="E48" s="53">
        <f t="shared" si="1"/>
        <v>909971320</v>
      </c>
      <c r="F48" s="54">
        <f t="shared" si="1"/>
        <v>206512449</v>
      </c>
      <c r="G48" s="52">
        <f t="shared" si="1"/>
        <v>220972890</v>
      </c>
      <c r="H48" s="53">
        <f t="shared" si="1"/>
        <v>220972890</v>
      </c>
      <c r="I48" s="56">
        <f t="shared" si="1"/>
        <v>949967674</v>
      </c>
      <c r="J48" s="57">
        <f t="shared" si="1"/>
        <v>229310714</v>
      </c>
      <c r="K48" s="52">
        <f t="shared" si="1"/>
        <v>235463710</v>
      </c>
      <c r="L48" s="53">
        <f t="shared" si="1"/>
        <v>242526521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-514341494</v>
      </c>
      <c r="D49" s="61">
        <f t="shared" si="2"/>
        <v>-532011657</v>
      </c>
      <c r="E49" s="62">
        <f t="shared" si="2"/>
        <v>-604062125</v>
      </c>
      <c r="F49" s="63">
        <f t="shared" si="2"/>
        <v>338932765</v>
      </c>
      <c r="G49" s="61">
        <f t="shared" si="2"/>
        <v>329149539</v>
      </c>
      <c r="H49" s="62">
        <f t="shared" si="2"/>
        <v>329149539</v>
      </c>
      <c r="I49" s="64">
        <f t="shared" si="2"/>
        <v>-538230743</v>
      </c>
      <c r="J49" s="65">
        <f t="shared" si="2"/>
        <v>267255646</v>
      </c>
      <c r="K49" s="61">
        <f t="shared" si="2"/>
        <v>305793622</v>
      </c>
      <c r="L49" s="62">
        <f t="shared" si="2"/>
        <v>325793678</v>
      </c>
    </row>
    <row r="50" spans="1:12" x14ac:dyDescent="0.25">
      <c r="A50" s="66" t="s">
        <v>65</v>
      </c>
      <c r="B50" s="21" t="s">
        <v>66</v>
      </c>
      <c r="C50" s="34">
        <v>338349002</v>
      </c>
      <c r="D50" s="34">
        <v>499671824</v>
      </c>
      <c r="E50" s="37">
        <v>407160176</v>
      </c>
      <c r="F50" s="39">
        <v>270733150</v>
      </c>
      <c r="G50" s="34">
        <v>379894201</v>
      </c>
      <c r="H50" s="37">
        <v>379894201</v>
      </c>
      <c r="I50" s="41">
        <v>407532238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-175992492</v>
      </c>
      <c r="D52" s="68">
        <f t="shared" si="3"/>
        <v>-32339833</v>
      </c>
      <c r="E52" s="69">
        <f t="shared" si="3"/>
        <v>-196901949</v>
      </c>
      <c r="F52" s="70">
        <f t="shared" si="3"/>
        <v>609665915</v>
      </c>
      <c r="G52" s="68">
        <f t="shared" si="3"/>
        <v>709043740</v>
      </c>
      <c r="H52" s="69">
        <f t="shared" si="3"/>
        <v>709043740</v>
      </c>
      <c r="I52" s="71">
        <f t="shared" si="3"/>
        <v>-130698505</v>
      </c>
      <c r="J52" s="72">
        <f t="shared" si="3"/>
        <v>267255646</v>
      </c>
      <c r="K52" s="68">
        <f t="shared" si="3"/>
        <v>305793622</v>
      </c>
      <c r="L52" s="69">
        <f t="shared" si="3"/>
        <v>325793678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-175992492</v>
      </c>
      <c r="D54" s="79">
        <f t="shared" ref="D54:L54" si="4">+D52-D53</f>
        <v>-32339833</v>
      </c>
      <c r="E54" s="80">
        <f t="shared" si="4"/>
        <v>-196901949</v>
      </c>
      <c r="F54" s="81">
        <f t="shared" si="4"/>
        <v>609665915</v>
      </c>
      <c r="G54" s="79">
        <f t="shared" si="4"/>
        <v>709043740</v>
      </c>
      <c r="H54" s="80">
        <f t="shared" si="4"/>
        <v>709043740</v>
      </c>
      <c r="I54" s="82">
        <f t="shared" si="4"/>
        <v>-130698505</v>
      </c>
      <c r="J54" s="83">
        <f t="shared" si="4"/>
        <v>267255646</v>
      </c>
      <c r="K54" s="79">
        <f t="shared" si="4"/>
        <v>305793622</v>
      </c>
      <c r="L54" s="80">
        <f t="shared" si="4"/>
        <v>325793678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-175992492</v>
      </c>
      <c r="D57" s="68">
        <f t="shared" ref="D57:L57" si="5">SUM(D54:D56)</f>
        <v>-32339833</v>
      </c>
      <c r="E57" s="69">
        <f t="shared" si="5"/>
        <v>-196901949</v>
      </c>
      <c r="F57" s="70">
        <f t="shared" si="5"/>
        <v>609665915</v>
      </c>
      <c r="G57" s="68">
        <f t="shared" si="5"/>
        <v>709043740</v>
      </c>
      <c r="H57" s="69">
        <f t="shared" si="5"/>
        <v>709043740</v>
      </c>
      <c r="I57" s="71">
        <f t="shared" si="5"/>
        <v>-130698505</v>
      </c>
      <c r="J57" s="72">
        <f t="shared" si="5"/>
        <v>267255646</v>
      </c>
      <c r="K57" s="68">
        <f t="shared" si="5"/>
        <v>305793622</v>
      </c>
      <c r="L57" s="69">
        <f t="shared" si="5"/>
        <v>325793678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-175992492</v>
      </c>
      <c r="D60" s="87">
        <f t="shared" ref="D60:L60" si="6">SUM(D57:D59)</f>
        <v>-32339833</v>
      </c>
      <c r="E60" s="88">
        <f t="shared" si="6"/>
        <v>-196901949</v>
      </c>
      <c r="F60" s="89">
        <f t="shared" si="6"/>
        <v>609665915</v>
      </c>
      <c r="G60" s="87">
        <f t="shared" si="6"/>
        <v>709043740</v>
      </c>
      <c r="H60" s="90">
        <f t="shared" si="6"/>
        <v>709043740</v>
      </c>
      <c r="I60" s="91">
        <f t="shared" si="6"/>
        <v>-130698505</v>
      </c>
      <c r="J60" s="92">
        <f t="shared" si="6"/>
        <v>267255646</v>
      </c>
      <c r="K60" s="87">
        <f t="shared" si="6"/>
        <v>305793622</v>
      </c>
      <c r="L60" s="88">
        <f t="shared" si="6"/>
        <v>325793678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508392</v>
      </c>
      <c r="D45" s="34">
        <v>916762</v>
      </c>
      <c r="E45" s="37">
        <v>1441762</v>
      </c>
      <c r="F45" s="39">
        <v>2000000</v>
      </c>
      <c r="G45" s="34">
        <v>1700000</v>
      </c>
      <c r="H45" s="37">
        <v>1700000</v>
      </c>
      <c r="I45" s="41">
        <v>1534074</v>
      </c>
      <c r="J45" s="39">
        <v>1700000</v>
      </c>
      <c r="K45" s="34">
        <v>1776500</v>
      </c>
      <c r="L45" s="37">
        <v>1820913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508392</v>
      </c>
      <c r="D48" s="52">
        <f t="shared" ref="D48:L48" si="1">SUM(D35:D47)</f>
        <v>916762</v>
      </c>
      <c r="E48" s="53">
        <f t="shared" si="1"/>
        <v>1441762</v>
      </c>
      <c r="F48" s="54">
        <f t="shared" si="1"/>
        <v>2000000</v>
      </c>
      <c r="G48" s="52">
        <f t="shared" si="1"/>
        <v>1700000</v>
      </c>
      <c r="H48" s="53">
        <f t="shared" si="1"/>
        <v>1700000</v>
      </c>
      <c r="I48" s="56">
        <f t="shared" si="1"/>
        <v>1534074</v>
      </c>
      <c r="J48" s="57">
        <f t="shared" si="1"/>
        <v>1700000</v>
      </c>
      <c r="K48" s="52">
        <f t="shared" si="1"/>
        <v>1776500</v>
      </c>
      <c r="L48" s="53">
        <f t="shared" si="1"/>
        <v>1820913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-508392</v>
      </c>
      <c r="D49" s="61">
        <f t="shared" si="2"/>
        <v>-916762</v>
      </c>
      <c r="E49" s="62">
        <f t="shared" si="2"/>
        <v>-1441762</v>
      </c>
      <c r="F49" s="63">
        <f t="shared" si="2"/>
        <v>-2000000</v>
      </c>
      <c r="G49" s="61">
        <f t="shared" si="2"/>
        <v>-1700000</v>
      </c>
      <c r="H49" s="62">
        <f t="shared" si="2"/>
        <v>-1700000</v>
      </c>
      <c r="I49" s="64">
        <f t="shared" si="2"/>
        <v>-1534074</v>
      </c>
      <c r="J49" s="65">
        <f t="shared" si="2"/>
        <v>-1700000</v>
      </c>
      <c r="K49" s="61">
        <f t="shared" si="2"/>
        <v>-1776500</v>
      </c>
      <c r="L49" s="62">
        <f t="shared" si="2"/>
        <v>-1820913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-508392</v>
      </c>
      <c r="D52" s="68">
        <f t="shared" si="3"/>
        <v>-916762</v>
      </c>
      <c r="E52" s="69">
        <f t="shared" si="3"/>
        <v>-1441762</v>
      </c>
      <c r="F52" s="70">
        <f t="shared" si="3"/>
        <v>-2000000</v>
      </c>
      <c r="G52" s="68">
        <f t="shared" si="3"/>
        <v>-1700000</v>
      </c>
      <c r="H52" s="69">
        <f t="shared" si="3"/>
        <v>-1700000</v>
      </c>
      <c r="I52" s="71">
        <f t="shared" si="3"/>
        <v>-1534074</v>
      </c>
      <c r="J52" s="72">
        <f t="shared" si="3"/>
        <v>-1700000</v>
      </c>
      <c r="K52" s="68">
        <f t="shared" si="3"/>
        <v>-1776500</v>
      </c>
      <c r="L52" s="69">
        <f t="shared" si="3"/>
        <v>-1820913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-508392</v>
      </c>
      <c r="D54" s="79">
        <f t="shared" ref="D54:L54" si="4">+D52-D53</f>
        <v>-916762</v>
      </c>
      <c r="E54" s="80">
        <f t="shared" si="4"/>
        <v>-1441762</v>
      </c>
      <c r="F54" s="81">
        <f t="shared" si="4"/>
        <v>-2000000</v>
      </c>
      <c r="G54" s="79">
        <f t="shared" si="4"/>
        <v>-1700000</v>
      </c>
      <c r="H54" s="80">
        <f t="shared" si="4"/>
        <v>-1700000</v>
      </c>
      <c r="I54" s="82">
        <f t="shared" si="4"/>
        <v>-1534074</v>
      </c>
      <c r="J54" s="83">
        <f t="shared" si="4"/>
        <v>-1700000</v>
      </c>
      <c r="K54" s="79">
        <f t="shared" si="4"/>
        <v>-1776500</v>
      </c>
      <c r="L54" s="80">
        <f t="shared" si="4"/>
        <v>-1820913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-508392</v>
      </c>
      <c r="D57" s="68">
        <f t="shared" ref="D57:L57" si="5">SUM(D54:D56)</f>
        <v>-916762</v>
      </c>
      <c r="E57" s="69">
        <f t="shared" si="5"/>
        <v>-1441762</v>
      </c>
      <c r="F57" s="70">
        <f t="shared" si="5"/>
        <v>-2000000</v>
      </c>
      <c r="G57" s="68">
        <f t="shared" si="5"/>
        <v>-1700000</v>
      </c>
      <c r="H57" s="69">
        <f t="shared" si="5"/>
        <v>-1700000</v>
      </c>
      <c r="I57" s="71">
        <f t="shared" si="5"/>
        <v>-1534074</v>
      </c>
      <c r="J57" s="72">
        <f t="shared" si="5"/>
        <v>-1700000</v>
      </c>
      <c r="K57" s="68">
        <f t="shared" si="5"/>
        <v>-1776500</v>
      </c>
      <c r="L57" s="69">
        <f t="shared" si="5"/>
        <v>-1820913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-508392</v>
      </c>
      <c r="D60" s="87">
        <f t="shared" ref="D60:L60" si="6">SUM(D57:D59)</f>
        <v>-916762</v>
      </c>
      <c r="E60" s="88">
        <f t="shared" si="6"/>
        <v>-1441762</v>
      </c>
      <c r="F60" s="89">
        <f t="shared" si="6"/>
        <v>-2000000</v>
      </c>
      <c r="G60" s="87">
        <f t="shared" si="6"/>
        <v>-1700000</v>
      </c>
      <c r="H60" s="90">
        <f t="shared" si="6"/>
        <v>-1700000</v>
      </c>
      <c r="I60" s="91">
        <f t="shared" si="6"/>
        <v>-1534074</v>
      </c>
      <c r="J60" s="92">
        <f t="shared" si="6"/>
        <v>-1700000</v>
      </c>
      <c r="K60" s="87">
        <f t="shared" si="6"/>
        <v>-1776500</v>
      </c>
      <c r="L60" s="88">
        <f t="shared" si="6"/>
        <v>-1820913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5412</v>
      </c>
      <c r="G6" s="29">
        <v>5412</v>
      </c>
      <c r="H6" s="32">
        <v>5412</v>
      </c>
      <c r="I6" s="30">
        <v>0</v>
      </c>
      <c r="J6" s="33">
        <v>6024</v>
      </c>
      <c r="K6" s="29">
        <v>6320</v>
      </c>
      <c r="L6" s="32">
        <v>6629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1009760082</v>
      </c>
      <c r="G7" s="29">
        <v>1009760082</v>
      </c>
      <c r="H7" s="32">
        <v>1009760082</v>
      </c>
      <c r="I7" s="30">
        <v>1116556874</v>
      </c>
      <c r="J7" s="33">
        <v>1161224094</v>
      </c>
      <c r="K7" s="29">
        <v>1218124075</v>
      </c>
      <c r="L7" s="32">
        <v>1277812155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139356625</v>
      </c>
      <c r="G13" s="29">
        <v>139356625</v>
      </c>
      <c r="H13" s="32">
        <v>139356625</v>
      </c>
      <c r="I13" s="30">
        <v>283210992</v>
      </c>
      <c r="J13" s="33">
        <v>154685852</v>
      </c>
      <c r="K13" s="29">
        <v>162265460</v>
      </c>
      <c r="L13" s="32">
        <v>170216467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30000000</v>
      </c>
      <c r="G26" s="34">
        <v>28802256</v>
      </c>
      <c r="H26" s="37">
        <v>28802256</v>
      </c>
      <c r="I26" s="41">
        <v>50543761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1179122119</v>
      </c>
      <c r="G33" s="52">
        <f t="shared" si="0"/>
        <v>1177924375</v>
      </c>
      <c r="H33" s="55">
        <f t="shared" si="0"/>
        <v>1177924375</v>
      </c>
      <c r="I33" s="56">
        <f t="shared" si="0"/>
        <v>1450311627</v>
      </c>
      <c r="J33" s="57">
        <f t="shared" si="0"/>
        <v>1315915970</v>
      </c>
      <c r="K33" s="52">
        <f t="shared" si="0"/>
        <v>1380395855</v>
      </c>
      <c r="L33" s="53">
        <f t="shared" si="0"/>
        <v>1448035251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128494854</v>
      </c>
      <c r="G35" s="34">
        <v>117763042</v>
      </c>
      <c r="H35" s="40">
        <v>117763042</v>
      </c>
      <c r="I35" s="41">
        <v>0</v>
      </c>
      <c r="J35" s="39">
        <v>140528825</v>
      </c>
      <c r="K35" s="34">
        <v>147988237</v>
      </c>
      <c r="L35" s="37">
        <v>155288660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737482753</v>
      </c>
      <c r="D38" s="34">
        <v>629100228</v>
      </c>
      <c r="E38" s="37">
        <v>719454243</v>
      </c>
      <c r="F38" s="39">
        <v>837068560</v>
      </c>
      <c r="G38" s="34">
        <v>14417500</v>
      </c>
      <c r="H38" s="37">
        <v>14417500</v>
      </c>
      <c r="I38" s="41">
        <v>0</v>
      </c>
      <c r="J38" s="39">
        <v>873400000</v>
      </c>
      <c r="K38" s="34">
        <v>913588000</v>
      </c>
      <c r="L38" s="37">
        <v>955788438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45537451</v>
      </c>
      <c r="G40" s="34">
        <v>45537451</v>
      </c>
      <c r="H40" s="37">
        <v>45537451</v>
      </c>
      <c r="I40" s="41">
        <v>30897535</v>
      </c>
      <c r="J40" s="39">
        <v>42384667</v>
      </c>
      <c r="K40" s="34">
        <v>41549885</v>
      </c>
      <c r="L40" s="37">
        <v>31524814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3541941</v>
      </c>
      <c r="G41" s="34">
        <v>3541941</v>
      </c>
      <c r="H41" s="40">
        <v>3541941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9410000</v>
      </c>
      <c r="G42" s="34">
        <v>38762256</v>
      </c>
      <c r="H42" s="40">
        <v>38762256</v>
      </c>
      <c r="I42" s="41">
        <v>0</v>
      </c>
      <c r="J42" s="39">
        <v>23680000</v>
      </c>
      <c r="K42" s="34">
        <v>25666000</v>
      </c>
      <c r="L42" s="37">
        <v>27804500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18140000</v>
      </c>
      <c r="G45" s="34">
        <v>18373202</v>
      </c>
      <c r="H45" s="37">
        <v>18373202</v>
      </c>
      <c r="I45" s="41">
        <v>0</v>
      </c>
      <c r="J45" s="39">
        <v>21530000</v>
      </c>
      <c r="K45" s="34">
        <v>26990000</v>
      </c>
      <c r="L45" s="37">
        <v>29137300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737482753</v>
      </c>
      <c r="D48" s="52">
        <f t="shared" ref="D48:L48" si="1">SUM(D35:D47)</f>
        <v>629100228</v>
      </c>
      <c r="E48" s="53">
        <f t="shared" si="1"/>
        <v>719454243</v>
      </c>
      <c r="F48" s="54">
        <f t="shared" si="1"/>
        <v>1042192806</v>
      </c>
      <c r="G48" s="52">
        <f t="shared" si="1"/>
        <v>238395392</v>
      </c>
      <c r="H48" s="53">
        <f t="shared" si="1"/>
        <v>238395392</v>
      </c>
      <c r="I48" s="56">
        <f t="shared" si="1"/>
        <v>30897535</v>
      </c>
      <c r="J48" s="57">
        <f t="shared" si="1"/>
        <v>1101523492</v>
      </c>
      <c r="K48" s="52">
        <f t="shared" si="1"/>
        <v>1155782122</v>
      </c>
      <c r="L48" s="53">
        <f t="shared" si="1"/>
        <v>1199543712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-737482753</v>
      </c>
      <c r="D49" s="61">
        <f t="shared" si="2"/>
        <v>-629100228</v>
      </c>
      <c r="E49" s="62">
        <f t="shared" si="2"/>
        <v>-719454243</v>
      </c>
      <c r="F49" s="63">
        <f t="shared" si="2"/>
        <v>136929313</v>
      </c>
      <c r="G49" s="61">
        <f t="shared" si="2"/>
        <v>939528983</v>
      </c>
      <c r="H49" s="62">
        <f t="shared" si="2"/>
        <v>939528983</v>
      </c>
      <c r="I49" s="64">
        <f t="shared" si="2"/>
        <v>1419414092</v>
      </c>
      <c r="J49" s="65">
        <f t="shared" si="2"/>
        <v>214392478</v>
      </c>
      <c r="K49" s="61">
        <f t="shared" si="2"/>
        <v>224613733</v>
      </c>
      <c r="L49" s="62">
        <f t="shared" si="2"/>
        <v>248491539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40000000</v>
      </c>
      <c r="G50" s="34">
        <v>104934906</v>
      </c>
      <c r="H50" s="37">
        <v>104934906</v>
      </c>
      <c r="I50" s="41">
        <v>214934171</v>
      </c>
      <c r="J50" s="39">
        <v>50000000</v>
      </c>
      <c r="K50" s="34">
        <v>55000000</v>
      </c>
      <c r="L50" s="37">
        <v>59000000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-737482753</v>
      </c>
      <c r="D52" s="68">
        <f t="shared" si="3"/>
        <v>-629100228</v>
      </c>
      <c r="E52" s="69">
        <f t="shared" si="3"/>
        <v>-719454243</v>
      </c>
      <c r="F52" s="70">
        <f t="shared" si="3"/>
        <v>176929313</v>
      </c>
      <c r="G52" s="68">
        <f t="shared" si="3"/>
        <v>1044463889</v>
      </c>
      <c r="H52" s="69">
        <f t="shared" si="3"/>
        <v>1044463889</v>
      </c>
      <c r="I52" s="71">
        <f t="shared" si="3"/>
        <v>1634348263</v>
      </c>
      <c r="J52" s="72">
        <f t="shared" si="3"/>
        <v>264392478</v>
      </c>
      <c r="K52" s="68">
        <f t="shared" si="3"/>
        <v>279613733</v>
      </c>
      <c r="L52" s="69">
        <f t="shared" si="3"/>
        <v>307491539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-737482753</v>
      </c>
      <c r="D54" s="79">
        <f t="shared" ref="D54:L54" si="4">+D52-D53</f>
        <v>-629100228</v>
      </c>
      <c r="E54" s="80">
        <f t="shared" si="4"/>
        <v>-719454243</v>
      </c>
      <c r="F54" s="81">
        <f t="shared" si="4"/>
        <v>176929313</v>
      </c>
      <c r="G54" s="79">
        <f t="shared" si="4"/>
        <v>1044463889</v>
      </c>
      <c r="H54" s="80">
        <f t="shared" si="4"/>
        <v>1044463889</v>
      </c>
      <c r="I54" s="82">
        <f t="shared" si="4"/>
        <v>1634348263</v>
      </c>
      <c r="J54" s="83">
        <f t="shared" si="4"/>
        <v>264392478</v>
      </c>
      <c r="K54" s="79">
        <f t="shared" si="4"/>
        <v>279613733</v>
      </c>
      <c r="L54" s="80">
        <f t="shared" si="4"/>
        <v>307491539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-737482753</v>
      </c>
      <c r="D57" s="68">
        <f t="shared" ref="D57:L57" si="5">SUM(D54:D56)</f>
        <v>-629100228</v>
      </c>
      <c r="E57" s="69">
        <f t="shared" si="5"/>
        <v>-719454243</v>
      </c>
      <c r="F57" s="70">
        <f t="shared" si="5"/>
        <v>176929313</v>
      </c>
      <c r="G57" s="68">
        <f t="shared" si="5"/>
        <v>1044463889</v>
      </c>
      <c r="H57" s="69">
        <f t="shared" si="5"/>
        <v>1044463889</v>
      </c>
      <c r="I57" s="71">
        <f t="shared" si="5"/>
        <v>1634348263</v>
      </c>
      <c r="J57" s="72">
        <f t="shared" si="5"/>
        <v>264392478</v>
      </c>
      <c r="K57" s="68">
        <f t="shared" si="5"/>
        <v>279613733</v>
      </c>
      <c r="L57" s="69">
        <f t="shared" si="5"/>
        <v>307491539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-737482753</v>
      </c>
      <c r="D60" s="87">
        <f t="shared" ref="D60:L60" si="6">SUM(D57:D59)</f>
        <v>-629100228</v>
      </c>
      <c r="E60" s="88">
        <f t="shared" si="6"/>
        <v>-719454243</v>
      </c>
      <c r="F60" s="89">
        <f t="shared" si="6"/>
        <v>176929313</v>
      </c>
      <c r="G60" s="87">
        <f t="shared" si="6"/>
        <v>1044463889</v>
      </c>
      <c r="H60" s="90">
        <f t="shared" si="6"/>
        <v>1044463889</v>
      </c>
      <c r="I60" s="91">
        <f t="shared" si="6"/>
        <v>1634348263</v>
      </c>
      <c r="J60" s="92">
        <f t="shared" si="6"/>
        <v>264392478</v>
      </c>
      <c r="K60" s="87">
        <f t="shared" si="6"/>
        <v>279613733</v>
      </c>
      <c r="L60" s="88">
        <f t="shared" si="6"/>
        <v>307491539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163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290042292</v>
      </c>
      <c r="D7" s="29">
        <v>404052154</v>
      </c>
      <c r="E7" s="30">
        <v>430969220</v>
      </c>
      <c r="F7" s="31">
        <v>556913466</v>
      </c>
      <c r="G7" s="29">
        <v>479689442</v>
      </c>
      <c r="H7" s="32">
        <v>479689442</v>
      </c>
      <c r="I7" s="30">
        <v>410941257</v>
      </c>
      <c r="J7" s="33">
        <v>544182380</v>
      </c>
      <c r="K7" s="29">
        <v>568670587</v>
      </c>
      <c r="L7" s="32">
        <v>582887352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23591878</v>
      </c>
      <c r="D13" s="29">
        <v>57049899</v>
      </c>
      <c r="E13" s="30">
        <v>69538143</v>
      </c>
      <c r="F13" s="31">
        <v>73959009</v>
      </c>
      <c r="G13" s="29">
        <v>90110161</v>
      </c>
      <c r="H13" s="32">
        <v>90110161</v>
      </c>
      <c r="I13" s="30">
        <v>90347007</v>
      </c>
      <c r="J13" s="33">
        <v>94615669</v>
      </c>
      <c r="K13" s="29">
        <v>99346452</v>
      </c>
      <c r="L13" s="32">
        <v>104313775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9946000</v>
      </c>
      <c r="G26" s="34">
        <v>21218049</v>
      </c>
      <c r="H26" s="37">
        <v>21218049</v>
      </c>
      <c r="I26" s="41">
        <v>21218049</v>
      </c>
      <c r="J26" s="39">
        <v>6226974</v>
      </c>
      <c r="K26" s="34">
        <v>11948165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313634170</v>
      </c>
      <c r="D33" s="52">
        <f t="shared" ref="D33:L33" si="0">SUM(D6:D20)+SUM(D22:D32)</f>
        <v>461102053</v>
      </c>
      <c r="E33" s="53">
        <f t="shared" si="0"/>
        <v>500507363</v>
      </c>
      <c r="F33" s="54">
        <f t="shared" si="0"/>
        <v>640818475</v>
      </c>
      <c r="G33" s="52">
        <f t="shared" si="0"/>
        <v>591017652</v>
      </c>
      <c r="H33" s="55">
        <f t="shared" si="0"/>
        <v>591017652</v>
      </c>
      <c r="I33" s="56">
        <f t="shared" si="0"/>
        <v>522506313</v>
      </c>
      <c r="J33" s="57">
        <f t="shared" si="0"/>
        <v>645025023</v>
      </c>
      <c r="K33" s="52">
        <f t="shared" si="0"/>
        <v>679965204</v>
      </c>
      <c r="L33" s="53">
        <f t="shared" si="0"/>
        <v>687201127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77157111</v>
      </c>
      <c r="D35" s="34">
        <v>76882606</v>
      </c>
      <c r="E35" s="37">
        <v>85733075</v>
      </c>
      <c r="F35" s="38">
        <v>93694022</v>
      </c>
      <c r="G35" s="34">
        <v>99120407</v>
      </c>
      <c r="H35" s="40">
        <v>99120407</v>
      </c>
      <c r="I35" s="41">
        <v>98117965</v>
      </c>
      <c r="J35" s="39">
        <v>101407485</v>
      </c>
      <c r="K35" s="34">
        <v>105970822</v>
      </c>
      <c r="L35" s="37">
        <v>108620088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148781724</v>
      </c>
      <c r="D38" s="34">
        <v>166918367</v>
      </c>
      <c r="E38" s="37">
        <v>181943517</v>
      </c>
      <c r="F38" s="39">
        <v>269336277</v>
      </c>
      <c r="G38" s="34">
        <v>219928063</v>
      </c>
      <c r="H38" s="37">
        <v>219928063</v>
      </c>
      <c r="I38" s="41">
        <v>264319665</v>
      </c>
      <c r="J38" s="39">
        <v>289667139</v>
      </c>
      <c r="K38" s="34">
        <v>302702160</v>
      </c>
      <c r="L38" s="37">
        <v>310269714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272147377</v>
      </c>
      <c r="E39" s="37">
        <v>229146750</v>
      </c>
      <c r="F39" s="38">
        <v>167840000</v>
      </c>
      <c r="G39" s="34">
        <v>235000000</v>
      </c>
      <c r="H39" s="40">
        <v>235000000</v>
      </c>
      <c r="I39" s="41">
        <v>145407092</v>
      </c>
      <c r="J39" s="39">
        <v>248666764</v>
      </c>
      <c r="K39" s="34">
        <v>261100103</v>
      </c>
      <c r="L39" s="37">
        <v>274155108</v>
      </c>
    </row>
    <row r="40" spans="1:12" x14ac:dyDescent="0.25">
      <c r="A40" s="28" t="s">
        <v>56</v>
      </c>
      <c r="B40" s="21" t="s">
        <v>19</v>
      </c>
      <c r="C40" s="34">
        <v>47031705</v>
      </c>
      <c r="D40" s="34">
        <v>62421360</v>
      </c>
      <c r="E40" s="37">
        <v>65780889</v>
      </c>
      <c r="F40" s="39">
        <v>56853587</v>
      </c>
      <c r="G40" s="34">
        <v>56853587</v>
      </c>
      <c r="H40" s="37">
        <v>56853587</v>
      </c>
      <c r="I40" s="41">
        <v>61771620</v>
      </c>
      <c r="J40" s="39">
        <v>64444006</v>
      </c>
      <c r="K40" s="34">
        <v>67343986</v>
      </c>
      <c r="L40" s="37">
        <v>69027586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56499878</v>
      </c>
      <c r="D42" s="34">
        <v>84204268</v>
      </c>
      <c r="E42" s="37">
        <v>92105011</v>
      </c>
      <c r="F42" s="38">
        <v>100858246</v>
      </c>
      <c r="G42" s="34">
        <v>102889540</v>
      </c>
      <c r="H42" s="40">
        <v>102889540</v>
      </c>
      <c r="I42" s="41">
        <v>103439787</v>
      </c>
      <c r="J42" s="39">
        <v>100195940</v>
      </c>
      <c r="K42" s="34">
        <v>104704755</v>
      </c>
      <c r="L42" s="37">
        <v>107322370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502806193</v>
      </c>
      <c r="D44" s="34">
        <v>0</v>
      </c>
      <c r="E44" s="37">
        <v>8290617</v>
      </c>
      <c r="F44" s="38">
        <v>0</v>
      </c>
      <c r="G44" s="34">
        <v>0</v>
      </c>
      <c r="H44" s="40">
        <v>0</v>
      </c>
      <c r="I44" s="41">
        <v>244280342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8482454</v>
      </c>
      <c r="D45" s="34">
        <v>9400513</v>
      </c>
      <c r="E45" s="37">
        <v>11004767</v>
      </c>
      <c r="F45" s="39">
        <v>15386049</v>
      </c>
      <c r="G45" s="34">
        <v>16607503</v>
      </c>
      <c r="H45" s="37">
        <v>16607503</v>
      </c>
      <c r="I45" s="41">
        <v>15676627</v>
      </c>
      <c r="J45" s="39">
        <v>17106369</v>
      </c>
      <c r="K45" s="34">
        <v>17876156</v>
      </c>
      <c r="L45" s="37">
        <v>18323060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70190803</v>
      </c>
      <c r="E47" s="37">
        <v>100305766</v>
      </c>
      <c r="F47" s="39">
        <v>105826014</v>
      </c>
      <c r="G47" s="34">
        <v>142696257</v>
      </c>
      <c r="H47" s="37">
        <v>142696257</v>
      </c>
      <c r="I47" s="41">
        <v>100339229</v>
      </c>
      <c r="J47" s="39">
        <v>121470189</v>
      </c>
      <c r="K47" s="34">
        <v>126936347</v>
      </c>
      <c r="L47" s="37">
        <v>130109756</v>
      </c>
    </row>
    <row r="48" spans="1:12" x14ac:dyDescent="0.25">
      <c r="A48" s="60" t="s">
        <v>63</v>
      </c>
      <c r="B48" s="51" t="s">
        <v>19</v>
      </c>
      <c r="C48" s="52">
        <f>SUM(C35:C47)</f>
        <v>840759065</v>
      </c>
      <c r="D48" s="52">
        <f t="shared" ref="D48:L48" si="1">SUM(D35:D47)</f>
        <v>742165294</v>
      </c>
      <c r="E48" s="53">
        <f t="shared" si="1"/>
        <v>774310392</v>
      </c>
      <c r="F48" s="54">
        <f t="shared" si="1"/>
        <v>809794195</v>
      </c>
      <c r="G48" s="52">
        <f t="shared" si="1"/>
        <v>873095357</v>
      </c>
      <c r="H48" s="53">
        <f t="shared" si="1"/>
        <v>873095357</v>
      </c>
      <c r="I48" s="56">
        <f t="shared" si="1"/>
        <v>1033352327</v>
      </c>
      <c r="J48" s="57">
        <f t="shared" si="1"/>
        <v>942957892</v>
      </c>
      <c r="K48" s="52">
        <f t="shared" si="1"/>
        <v>986634329</v>
      </c>
      <c r="L48" s="53">
        <f t="shared" si="1"/>
        <v>1017827682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-527124895</v>
      </c>
      <c r="D49" s="61">
        <f t="shared" si="2"/>
        <v>-281063241</v>
      </c>
      <c r="E49" s="62">
        <f t="shared" si="2"/>
        <v>-273803029</v>
      </c>
      <c r="F49" s="63">
        <f t="shared" si="2"/>
        <v>-168975720</v>
      </c>
      <c r="G49" s="61">
        <f t="shared" si="2"/>
        <v>-282077705</v>
      </c>
      <c r="H49" s="62">
        <f t="shared" si="2"/>
        <v>-282077705</v>
      </c>
      <c r="I49" s="64">
        <f t="shared" si="2"/>
        <v>-510846014</v>
      </c>
      <c r="J49" s="65">
        <f t="shared" si="2"/>
        <v>-297932869</v>
      </c>
      <c r="K49" s="61">
        <f t="shared" si="2"/>
        <v>-306669125</v>
      </c>
      <c r="L49" s="62">
        <f t="shared" si="2"/>
        <v>-330626555</v>
      </c>
    </row>
    <row r="50" spans="1:12" x14ac:dyDescent="0.25">
      <c r="A50" s="66" t="s">
        <v>65</v>
      </c>
      <c r="B50" s="21" t="s">
        <v>66</v>
      </c>
      <c r="C50" s="34">
        <v>258393000</v>
      </c>
      <c r="D50" s="34">
        <v>312139776</v>
      </c>
      <c r="E50" s="37">
        <v>196895471</v>
      </c>
      <c r="F50" s="39">
        <v>196255330</v>
      </c>
      <c r="G50" s="34">
        <v>179309512</v>
      </c>
      <c r="H50" s="37">
        <v>179309512</v>
      </c>
      <c r="I50" s="41">
        <v>175508379</v>
      </c>
      <c r="J50" s="39">
        <v>200693190</v>
      </c>
      <c r="K50" s="34">
        <v>214172107</v>
      </c>
      <c r="L50" s="37">
        <v>221436982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2793220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-268731895</v>
      </c>
      <c r="D52" s="68">
        <f t="shared" si="3"/>
        <v>31076535</v>
      </c>
      <c r="E52" s="69">
        <f t="shared" si="3"/>
        <v>-74114338</v>
      </c>
      <c r="F52" s="70">
        <f t="shared" si="3"/>
        <v>27279610</v>
      </c>
      <c r="G52" s="68">
        <f t="shared" si="3"/>
        <v>-102768193</v>
      </c>
      <c r="H52" s="69">
        <f t="shared" si="3"/>
        <v>-102768193</v>
      </c>
      <c r="I52" s="71">
        <f t="shared" si="3"/>
        <v>-335337635</v>
      </c>
      <c r="J52" s="72">
        <f t="shared" si="3"/>
        <v>-97239679</v>
      </c>
      <c r="K52" s="68">
        <f t="shared" si="3"/>
        <v>-92497018</v>
      </c>
      <c r="L52" s="69">
        <f t="shared" si="3"/>
        <v>-109189573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-268731895</v>
      </c>
      <c r="D54" s="79">
        <f t="shared" ref="D54:L54" si="4">+D52-D53</f>
        <v>31076535</v>
      </c>
      <c r="E54" s="80">
        <f t="shared" si="4"/>
        <v>-74114338</v>
      </c>
      <c r="F54" s="81">
        <f t="shared" si="4"/>
        <v>27279610</v>
      </c>
      <c r="G54" s="79">
        <f t="shared" si="4"/>
        <v>-102768193</v>
      </c>
      <c r="H54" s="80">
        <f t="shared" si="4"/>
        <v>-102768193</v>
      </c>
      <c r="I54" s="82">
        <f t="shared" si="4"/>
        <v>-335337635</v>
      </c>
      <c r="J54" s="83">
        <f t="shared" si="4"/>
        <v>-97239679</v>
      </c>
      <c r="K54" s="79">
        <f t="shared" si="4"/>
        <v>-92497018</v>
      </c>
      <c r="L54" s="80">
        <f t="shared" si="4"/>
        <v>-109189573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-268731895</v>
      </c>
      <c r="D57" s="68">
        <f t="shared" ref="D57:L57" si="5">SUM(D54:D56)</f>
        <v>31076535</v>
      </c>
      <c r="E57" s="69">
        <f t="shared" si="5"/>
        <v>-74114338</v>
      </c>
      <c r="F57" s="70">
        <f t="shared" si="5"/>
        <v>27279610</v>
      </c>
      <c r="G57" s="68">
        <f t="shared" si="5"/>
        <v>-102768193</v>
      </c>
      <c r="H57" s="69">
        <f t="shared" si="5"/>
        <v>-102768193</v>
      </c>
      <c r="I57" s="71">
        <f t="shared" si="5"/>
        <v>-335337635</v>
      </c>
      <c r="J57" s="72">
        <f t="shared" si="5"/>
        <v>-97239679</v>
      </c>
      <c r="K57" s="68">
        <f t="shared" si="5"/>
        <v>-92497018</v>
      </c>
      <c r="L57" s="69">
        <f t="shared" si="5"/>
        <v>-109189573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-268731895</v>
      </c>
      <c r="D60" s="87">
        <f t="shared" ref="D60:L60" si="6">SUM(D57:D59)</f>
        <v>31076535</v>
      </c>
      <c r="E60" s="88">
        <f t="shared" si="6"/>
        <v>-74114338</v>
      </c>
      <c r="F60" s="89">
        <f t="shared" si="6"/>
        <v>27279610</v>
      </c>
      <c r="G60" s="87">
        <f t="shared" si="6"/>
        <v>-102768193</v>
      </c>
      <c r="H60" s="90">
        <f t="shared" si="6"/>
        <v>-102768193</v>
      </c>
      <c r="I60" s="91">
        <f t="shared" si="6"/>
        <v>-335337635</v>
      </c>
      <c r="J60" s="92">
        <f t="shared" si="6"/>
        <v>-97239679</v>
      </c>
      <c r="K60" s="87">
        <f t="shared" si="6"/>
        <v>-92497018</v>
      </c>
      <c r="L60" s="88">
        <f t="shared" si="6"/>
        <v>-109189573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2955</v>
      </c>
      <c r="F35" s="38">
        <v>0</v>
      </c>
      <c r="G35" s="34">
        <v>0</v>
      </c>
      <c r="H35" s="40">
        <v>0</v>
      </c>
      <c r="I35" s="41">
        <v>-34196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2955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-34196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-2955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34196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-2955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34196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-2955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34196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-2955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34196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-2955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34196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167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240923796</v>
      </c>
      <c r="D7" s="29">
        <v>213002272</v>
      </c>
      <c r="E7" s="30">
        <v>277686281</v>
      </c>
      <c r="F7" s="31">
        <v>316388724</v>
      </c>
      <c r="G7" s="29">
        <v>272709995</v>
      </c>
      <c r="H7" s="32">
        <v>272709995</v>
      </c>
      <c r="I7" s="30">
        <v>258882361</v>
      </c>
      <c r="J7" s="33">
        <v>308162292</v>
      </c>
      <c r="K7" s="29">
        <v>348223392</v>
      </c>
      <c r="L7" s="32">
        <v>393492444</v>
      </c>
    </row>
    <row r="8" spans="1:12" x14ac:dyDescent="0.25">
      <c r="A8" s="28" t="s">
        <v>24</v>
      </c>
      <c r="B8" s="21" t="s">
        <v>22</v>
      </c>
      <c r="C8" s="29">
        <v>17998215</v>
      </c>
      <c r="D8" s="29">
        <v>15970141</v>
      </c>
      <c r="E8" s="30">
        <v>17930592</v>
      </c>
      <c r="F8" s="31">
        <v>18189336</v>
      </c>
      <c r="G8" s="29">
        <v>19132476</v>
      </c>
      <c r="H8" s="32">
        <v>19132476</v>
      </c>
      <c r="I8" s="30">
        <v>19596364</v>
      </c>
      <c r="J8" s="33">
        <v>21643128</v>
      </c>
      <c r="K8" s="29">
        <v>24456720</v>
      </c>
      <c r="L8" s="32">
        <v>27636096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383305</v>
      </c>
      <c r="D10" s="29">
        <v>366308</v>
      </c>
      <c r="E10" s="30">
        <v>347370</v>
      </c>
      <c r="F10" s="31">
        <v>351240</v>
      </c>
      <c r="G10" s="29">
        <v>307850</v>
      </c>
      <c r="H10" s="32">
        <v>307850</v>
      </c>
      <c r="I10" s="30">
        <v>340355</v>
      </c>
      <c r="J10" s="33">
        <v>352800</v>
      </c>
      <c r="K10" s="29">
        <v>367272</v>
      </c>
      <c r="L10" s="32">
        <v>383424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35856242</v>
      </c>
      <c r="D13" s="29">
        <v>49201177</v>
      </c>
      <c r="E13" s="30">
        <v>61754439</v>
      </c>
      <c r="F13" s="31">
        <v>0</v>
      </c>
      <c r="G13" s="29">
        <v>69486890</v>
      </c>
      <c r="H13" s="32">
        <v>69486890</v>
      </c>
      <c r="I13" s="30">
        <v>71604966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744232</v>
      </c>
      <c r="D20" s="34">
        <v>366421</v>
      </c>
      <c r="E20" s="37">
        <v>26880</v>
      </c>
      <c r="F20" s="39">
        <v>48840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9108</v>
      </c>
      <c r="D24" s="34">
        <v>32191</v>
      </c>
      <c r="E24" s="37">
        <v>83437</v>
      </c>
      <c r="F24" s="39">
        <v>0</v>
      </c>
      <c r="G24" s="34">
        <v>579340</v>
      </c>
      <c r="H24" s="37">
        <v>579340</v>
      </c>
      <c r="I24" s="41">
        <v>341425</v>
      </c>
      <c r="J24" s="39">
        <v>461712</v>
      </c>
      <c r="K24" s="34">
        <v>480636</v>
      </c>
      <c r="L24" s="37">
        <v>501780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6059137</v>
      </c>
      <c r="D26" s="34">
        <v>2881000</v>
      </c>
      <c r="E26" s="37">
        <v>4388887</v>
      </c>
      <c r="F26" s="39">
        <v>4477008</v>
      </c>
      <c r="G26" s="34">
        <v>9076123</v>
      </c>
      <c r="H26" s="37">
        <v>9076123</v>
      </c>
      <c r="I26" s="41">
        <v>9076010</v>
      </c>
      <c r="J26" s="39">
        <v>12378564</v>
      </c>
      <c r="K26" s="34">
        <v>3051996</v>
      </c>
      <c r="L26" s="37">
        <v>3188004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5831893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8000000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301974035</v>
      </c>
      <c r="D33" s="52">
        <f t="shared" ref="D33:L33" si="0">SUM(D6:D20)+SUM(D22:D32)</f>
        <v>281819510</v>
      </c>
      <c r="E33" s="53">
        <f t="shared" si="0"/>
        <v>376049779</v>
      </c>
      <c r="F33" s="54">
        <f t="shared" si="0"/>
        <v>339455148</v>
      </c>
      <c r="G33" s="52">
        <f t="shared" si="0"/>
        <v>371292674</v>
      </c>
      <c r="H33" s="55">
        <f t="shared" si="0"/>
        <v>371292674</v>
      </c>
      <c r="I33" s="56">
        <f t="shared" si="0"/>
        <v>359841481</v>
      </c>
      <c r="J33" s="57">
        <f t="shared" si="0"/>
        <v>342998496</v>
      </c>
      <c r="K33" s="52">
        <f t="shared" si="0"/>
        <v>376580016</v>
      </c>
      <c r="L33" s="53">
        <f t="shared" si="0"/>
        <v>425201748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182345149</v>
      </c>
      <c r="D35" s="34">
        <v>169298731</v>
      </c>
      <c r="E35" s="37">
        <v>185002297</v>
      </c>
      <c r="F35" s="38">
        <v>162554964</v>
      </c>
      <c r="G35" s="34">
        <v>201772399</v>
      </c>
      <c r="H35" s="40">
        <v>201772399</v>
      </c>
      <c r="I35" s="41">
        <v>202029391</v>
      </c>
      <c r="J35" s="39">
        <v>181977072</v>
      </c>
      <c r="K35" s="34">
        <v>181977072</v>
      </c>
      <c r="L35" s="37">
        <v>181977072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59172128</v>
      </c>
      <c r="D38" s="34">
        <v>44247305</v>
      </c>
      <c r="E38" s="37">
        <v>95952638</v>
      </c>
      <c r="F38" s="39">
        <v>48194760</v>
      </c>
      <c r="G38" s="34">
        <v>86281550</v>
      </c>
      <c r="H38" s="37">
        <v>86281550</v>
      </c>
      <c r="I38" s="41">
        <v>124900329</v>
      </c>
      <c r="J38" s="39">
        <v>67290420</v>
      </c>
      <c r="K38" s="34">
        <v>68968596</v>
      </c>
      <c r="L38" s="37">
        <v>69944796</v>
      </c>
    </row>
    <row r="39" spans="1:12" x14ac:dyDescent="0.25">
      <c r="A39" s="28" t="s">
        <v>54</v>
      </c>
      <c r="B39" s="21" t="s">
        <v>55</v>
      </c>
      <c r="C39" s="34">
        <v>3511960</v>
      </c>
      <c r="D39" s="34">
        <v>17143861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75102842</v>
      </c>
      <c r="D40" s="34">
        <v>81620327</v>
      </c>
      <c r="E40" s="37">
        <v>83724945</v>
      </c>
      <c r="F40" s="39">
        <v>69596232</v>
      </c>
      <c r="G40" s="34">
        <v>81063922</v>
      </c>
      <c r="H40" s="37">
        <v>81063922</v>
      </c>
      <c r="I40" s="41">
        <v>84948123</v>
      </c>
      <c r="J40" s="39">
        <v>79148820</v>
      </c>
      <c r="K40" s="34">
        <v>83062980</v>
      </c>
      <c r="L40" s="37">
        <v>86759700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115735154</v>
      </c>
      <c r="D42" s="34">
        <v>128678599</v>
      </c>
      <c r="E42" s="37">
        <v>113895002</v>
      </c>
      <c r="F42" s="38">
        <v>111334104</v>
      </c>
      <c r="G42" s="34">
        <v>99558219</v>
      </c>
      <c r="H42" s="40">
        <v>99558219</v>
      </c>
      <c r="I42" s="41">
        <v>120811303</v>
      </c>
      <c r="J42" s="39">
        <v>65918004</v>
      </c>
      <c r="K42" s="34">
        <v>67086996</v>
      </c>
      <c r="L42" s="37">
        <v>67823868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80482400</v>
      </c>
      <c r="H44" s="40">
        <v>80482400</v>
      </c>
      <c r="I44" s="41">
        <v>273566670</v>
      </c>
      <c r="J44" s="39">
        <v>83782176</v>
      </c>
      <c r="K44" s="34">
        <v>87217248</v>
      </c>
      <c r="L44" s="37">
        <v>91054800</v>
      </c>
    </row>
    <row r="45" spans="1:12" x14ac:dyDescent="0.25">
      <c r="A45" s="28" t="s">
        <v>60</v>
      </c>
      <c r="B45" s="21" t="s">
        <v>19</v>
      </c>
      <c r="C45" s="34">
        <v>90204629</v>
      </c>
      <c r="D45" s="34">
        <v>131989862</v>
      </c>
      <c r="E45" s="37">
        <v>100206049</v>
      </c>
      <c r="F45" s="39">
        <v>61371480</v>
      </c>
      <c r="G45" s="34">
        <v>119951163</v>
      </c>
      <c r="H45" s="37">
        <v>119951163</v>
      </c>
      <c r="I45" s="41">
        <v>136928030</v>
      </c>
      <c r="J45" s="39">
        <v>115095564</v>
      </c>
      <c r="K45" s="34">
        <v>117965964</v>
      </c>
      <c r="L45" s="37">
        <v>120911160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2559376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526071862</v>
      </c>
      <c r="D48" s="52">
        <f t="shared" ref="D48:L48" si="1">SUM(D35:D47)</f>
        <v>572978685</v>
      </c>
      <c r="E48" s="53">
        <f t="shared" si="1"/>
        <v>578780931</v>
      </c>
      <c r="F48" s="54">
        <f t="shared" si="1"/>
        <v>453051540</v>
      </c>
      <c r="G48" s="52">
        <f t="shared" si="1"/>
        <v>669109653</v>
      </c>
      <c r="H48" s="53">
        <f t="shared" si="1"/>
        <v>669109653</v>
      </c>
      <c r="I48" s="56">
        <f t="shared" si="1"/>
        <v>945743222</v>
      </c>
      <c r="J48" s="57">
        <f t="shared" si="1"/>
        <v>593212056</v>
      </c>
      <c r="K48" s="52">
        <f t="shared" si="1"/>
        <v>606278856</v>
      </c>
      <c r="L48" s="53">
        <f t="shared" si="1"/>
        <v>618471396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-224097827</v>
      </c>
      <c r="D49" s="61">
        <f t="shared" si="2"/>
        <v>-291159175</v>
      </c>
      <c r="E49" s="62">
        <f t="shared" si="2"/>
        <v>-202731152</v>
      </c>
      <c r="F49" s="63">
        <f t="shared" si="2"/>
        <v>-113596392</v>
      </c>
      <c r="G49" s="61">
        <f t="shared" si="2"/>
        <v>-297816979</v>
      </c>
      <c r="H49" s="62">
        <f t="shared" si="2"/>
        <v>-297816979</v>
      </c>
      <c r="I49" s="64">
        <f t="shared" si="2"/>
        <v>-585901741</v>
      </c>
      <c r="J49" s="65">
        <f t="shared" si="2"/>
        <v>-250213560</v>
      </c>
      <c r="K49" s="61">
        <f t="shared" si="2"/>
        <v>-229698840</v>
      </c>
      <c r="L49" s="62">
        <f t="shared" si="2"/>
        <v>-193269648</v>
      </c>
    </row>
    <row r="50" spans="1:12" x14ac:dyDescent="0.25">
      <c r="A50" s="66" t="s">
        <v>65</v>
      </c>
      <c r="B50" s="21" t="s">
        <v>66</v>
      </c>
      <c r="C50" s="34">
        <v>290718599</v>
      </c>
      <c r="D50" s="34">
        <v>81374567</v>
      </c>
      <c r="E50" s="37">
        <v>86800000</v>
      </c>
      <c r="F50" s="39">
        <v>291528996</v>
      </c>
      <c r="G50" s="34">
        <v>279172993</v>
      </c>
      <c r="H50" s="37">
        <v>279172993</v>
      </c>
      <c r="I50" s="41">
        <v>263634006</v>
      </c>
      <c r="J50" s="39">
        <v>311791440</v>
      </c>
      <c r="K50" s="34">
        <v>338970000</v>
      </c>
      <c r="L50" s="37">
        <v>365958996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66620772</v>
      </c>
      <c r="D52" s="68">
        <f t="shared" si="3"/>
        <v>-209784608</v>
      </c>
      <c r="E52" s="69">
        <f t="shared" si="3"/>
        <v>-115931152</v>
      </c>
      <c r="F52" s="70">
        <f t="shared" si="3"/>
        <v>177932604</v>
      </c>
      <c r="G52" s="68">
        <f t="shared" si="3"/>
        <v>-18643986</v>
      </c>
      <c r="H52" s="69">
        <f t="shared" si="3"/>
        <v>-18643986</v>
      </c>
      <c r="I52" s="71">
        <f t="shared" si="3"/>
        <v>-322267735</v>
      </c>
      <c r="J52" s="72">
        <f t="shared" si="3"/>
        <v>61577880</v>
      </c>
      <c r="K52" s="68">
        <f t="shared" si="3"/>
        <v>109271160</v>
      </c>
      <c r="L52" s="69">
        <f t="shared" si="3"/>
        <v>172689348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66620772</v>
      </c>
      <c r="D54" s="79">
        <f t="shared" ref="D54:L54" si="4">+D52-D53</f>
        <v>-209784608</v>
      </c>
      <c r="E54" s="80">
        <f t="shared" si="4"/>
        <v>-115931152</v>
      </c>
      <c r="F54" s="81">
        <f t="shared" si="4"/>
        <v>177932604</v>
      </c>
      <c r="G54" s="79">
        <f t="shared" si="4"/>
        <v>-18643986</v>
      </c>
      <c r="H54" s="80">
        <f t="shared" si="4"/>
        <v>-18643986</v>
      </c>
      <c r="I54" s="82">
        <f t="shared" si="4"/>
        <v>-322267735</v>
      </c>
      <c r="J54" s="83">
        <f t="shared" si="4"/>
        <v>61577880</v>
      </c>
      <c r="K54" s="79">
        <f t="shared" si="4"/>
        <v>109271160</v>
      </c>
      <c r="L54" s="80">
        <f t="shared" si="4"/>
        <v>172689348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66620772</v>
      </c>
      <c r="D57" s="68">
        <f t="shared" ref="D57:L57" si="5">SUM(D54:D56)</f>
        <v>-209784608</v>
      </c>
      <c r="E57" s="69">
        <f t="shared" si="5"/>
        <v>-115931152</v>
      </c>
      <c r="F57" s="70">
        <f t="shared" si="5"/>
        <v>177932604</v>
      </c>
      <c r="G57" s="68">
        <f t="shared" si="5"/>
        <v>-18643986</v>
      </c>
      <c r="H57" s="69">
        <f t="shared" si="5"/>
        <v>-18643986</v>
      </c>
      <c r="I57" s="71">
        <f t="shared" si="5"/>
        <v>-322267735</v>
      </c>
      <c r="J57" s="72">
        <f t="shared" si="5"/>
        <v>61577880</v>
      </c>
      <c r="K57" s="68">
        <f t="shared" si="5"/>
        <v>109271160</v>
      </c>
      <c r="L57" s="69">
        <f t="shared" si="5"/>
        <v>172689348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66620772</v>
      </c>
      <c r="D60" s="87">
        <f t="shared" ref="D60:L60" si="6">SUM(D57:D59)</f>
        <v>-209784608</v>
      </c>
      <c r="E60" s="88">
        <f t="shared" si="6"/>
        <v>-115931152</v>
      </c>
      <c r="F60" s="89">
        <f t="shared" si="6"/>
        <v>177932604</v>
      </c>
      <c r="G60" s="87">
        <f t="shared" si="6"/>
        <v>-18643986</v>
      </c>
      <c r="H60" s="90">
        <f t="shared" si="6"/>
        <v>-18643986</v>
      </c>
      <c r="I60" s="91">
        <f t="shared" si="6"/>
        <v>-322267735</v>
      </c>
      <c r="J60" s="92">
        <f t="shared" si="6"/>
        <v>61577880</v>
      </c>
      <c r="K60" s="87">
        <f t="shared" si="6"/>
        <v>109271160</v>
      </c>
      <c r="L60" s="88">
        <f t="shared" si="6"/>
        <v>172689348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169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172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77886433</v>
      </c>
      <c r="D7" s="29">
        <v>63331651</v>
      </c>
      <c r="E7" s="30">
        <v>-8088955</v>
      </c>
      <c r="F7" s="31">
        <v>101533460</v>
      </c>
      <c r="G7" s="29">
        <v>82228007</v>
      </c>
      <c r="H7" s="32">
        <v>82228007</v>
      </c>
      <c r="I7" s="30">
        <v>34408694</v>
      </c>
      <c r="J7" s="33">
        <v>85870543</v>
      </c>
      <c r="K7" s="29">
        <v>89820588</v>
      </c>
      <c r="L7" s="32">
        <v>93772694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30444412</v>
      </c>
      <c r="D13" s="29">
        <v>36142380</v>
      </c>
      <c r="E13" s="30">
        <v>57818110</v>
      </c>
      <c r="F13" s="31">
        <v>34851382</v>
      </c>
      <c r="G13" s="29">
        <v>34851382</v>
      </c>
      <c r="H13" s="32">
        <v>34851382</v>
      </c>
      <c r="I13" s="30">
        <v>63750342</v>
      </c>
      <c r="J13" s="33">
        <v>36349991</v>
      </c>
      <c r="K13" s="29">
        <v>38022091</v>
      </c>
      <c r="L13" s="32">
        <v>39695063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7171000</v>
      </c>
      <c r="D26" s="34">
        <v>7218000</v>
      </c>
      <c r="E26" s="37">
        <v>7391000</v>
      </c>
      <c r="F26" s="39">
        <v>7908000</v>
      </c>
      <c r="G26" s="34">
        <v>13665000</v>
      </c>
      <c r="H26" s="37">
        <v>13665000</v>
      </c>
      <c r="I26" s="41">
        <v>7140000</v>
      </c>
      <c r="J26" s="39">
        <v>8360000</v>
      </c>
      <c r="K26" s="34">
        <v>2796000</v>
      </c>
      <c r="L26" s="37">
        <v>2921000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115501845</v>
      </c>
      <c r="D33" s="52">
        <f t="shared" ref="D33:L33" si="0">SUM(D6:D20)+SUM(D22:D32)</f>
        <v>106692031</v>
      </c>
      <c r="E33" s="53">
        <f t="shared" si="0"/>
        <v>57120155</v>
      </c>
      <c r="F33" s="54">
        <f t="shared" si="0"/>
        <v>144292842</v>
      </c>
      <c r="G33" s="52">
        <f t="shared" si="0"/>
        <v>130744389</v>
      </c>
      <c r="H33" s="55">
        <f t="shared" si="0"/>
        <v>130744389</v>
      </c>
      <c r="I33" s="56">
        <f t="shared" si="0"/>
        <v>105299036</v>
      </c>
      <c r="J33" s="57">
        <f t="shared" si="0"/>
        <v>130580534</v>
      </c>
      <c r="K33" s="52">
        <f t="shared" si="0"/>
        <v>130638679</v>
      </c>
      <c r="L33" s="53">
        <f t="shared" si="0"/>
        <v>136388757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111050018</v>
      </c>
      <c r="D35" s="34">
        <v>93925039</v>
      </c>
      <c r="E35" s="37">
        <v>110258184</v>
      </c>
      <c r="F35" s="38">
        <v>122630748</v>
      </c>
      <c r="G35" s="34">
        <v>118404632</v>
      </c>
      <c r="H35" s="40">
        <v>118404632</v>
      </c>
      <c r="I35" s="41">
        <v>127944421</v>
      </c>
      <c r="J35" s="39">
        <v>136541718</v>
      </c>
      <c r="K35" s="34">
        <v>142642601</v>
      </c>
      <c r="L35" s="37">
        <v>150128697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93900809</v>
      </c>
      <c r="D38" s="34">
        <v>133849559</v>
      </c>
      <c r="E38" s="37">
        <v>103819851</v>
      </c>
      <c r="F38" s="39">
        <v>45168032</v>
      </c>
      <c r="G38" s="34">
        <v>72478041</v>
      </c>
      <c r="H38" s="37">
        <v>72478041</v>
      </c>
      <c r="I38" s="41">
        <v>59489597</v>
      </c>
      <c r="J38" s="39">
        <v>51520157</v>
      </c>
      <c r="K38" s="34">
        <v>52574925</v>
      </c>
      <c r="L38" s="37">
        <v>54371305</v>
      </c>
    </row>
    <row r="39" spans="1:12" x14ac:dyDescent="0.25">
      <c r="A39" s="28" t="s">
        <v>54</v>
      </c>
      <c r="B39" s="21" t="s">
        <v>55</v>
      </c>
      <c r="C39" s="34">
        <v>3416159</v>
      </c>
      <c r="D39" s="34">
        <v>75559785</v>
      </c>
      <c r="E39" s="37">
        <v>200129534</v>
      </c>
      <c r="F39" s="38">
        <v>0</v>
      </c>
      <c r="G39" s="34">
        <v>0</v>
      </c>
      <c r="H39" s="40">
        <v>0</v>
      </c>
      <c r="I39" s="41">
        <v>50615302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70558858</v>
      </c>
      <c r="D40" s="34">
        <v>62466689</v>
      </c>
      <c r="E40" s="37">
        <v>69375599</v>
      </c>
      <c r="F40" s="39">
        <v>65527606</v>
      </c>
      <c r="G40" s="34">
        <v>65527606</v>
      </c>
      <c r="H40" s="37">
        <v>65527606</v>
      </c>
      <c r="I40" s="41">
        <v>45528677</v>
      </c>
      <c r="J40" s="39">
        <v>68410821</v>
      </c>
      <c r="K40" s="34">
        <v>71489308</v>
      </c>
      <c r="L40" s="37">
        <v>73276540</v>
      </c>
    </row>
    <row r="41" spans="1:12" x14ac:dyDescent="0.25">
      <c r="A41" s="28" t="s">
        <v>28</v>
      </c>
      <c r="B41" s="21" t="s">
        <v>19</v>
      </c>
      <c r="C41" s="34">
        <v>-19597</v>
      </c>
      <c r="D41" s="34">
        <v>2907282</v>
      </c>
      <c r="E41" s="37">
        <v>58422927</v>
      </c>
      <c r="F41" s="38">
        <v>0</v>
      </c>
      <c r="G41" s="34">
        <v>153044</v>
      </c>
      <c r="H41" s="40">
        <v>153044</v>
      </c>
      <c r="I41" s="41">
        <v>10037556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116647924</v>
      </c>
      <c r="D42" s="34">
        <v>116065859</v>
      </c>
      <c r="E42" s="37">
        <v>136501313</v>
      </c>
      <c r="F42" s="38">
        <v>58334686</v>
      </c>
      <c r="G42" s="34">
        <v>62907844</v>
      </c>
      <c r="H42" s="40">
        <v>62907844</v>
      </c>
      <c r="I42" s="41">
        <v>105920311</v>
      </c>
      <c r="J42" s="39">
        <v>59762712</v>
      </c>
      <c r="K42" s="34">
        <v>47116294</v>
      </c>
      <c r="L42" s="37">
        <v>48681109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71464056</v>
      </c>
      <c r="D45" s="34">
        <v>36510305</v>
      </c>
      <c r="E45" s="37">
        <v>57517012</v>
      </c>
      <c r="F45" s="39">
        <v>31515876</v>
      </c>
      <c r="G45" s="34">
        <v>33441816</v>
      </c>
      <c r="H45" s="37">
        <v>33441816</v>
      </c>
      <c r="I45" s="41">
        <v>52158986</v>
      </c>
      <c r="J45" s="39">
        <v>24334275</v>
      </c>
      <c r="K45" s="34">
        <v>22319610</v>
      </c>
      <c r="L45" s="37">
        <v>22915883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467018227</v>
      </c>
      <c r="D48" s="52">
        <f t="shared" ref="D48:L48" si="1">SUM(D35:D47)</f>
        <v>521284518</v>
      </c>
      <c r="E48" s="53">
        <f t="shared" si="1"/>
        <v>736024420</v>
      </c>
      <c r="F48" s="54">
        <f t="shared" si="1"/>
        <v>323176948</v>
      </c>
      <c r="G48" s="52">
        <f t="shared" si="1"/>
        <v>352912983</v>
      </c>
      <c r="H48" s="53">
        <f t="shared" si="1"/>
        <v>352912983</v>
      </c>
      <c r="I48" s="56">
        <f t="shared" si="1"/>
        <v>451694850</v>
      </c>
      <c r="J48" s="57">
        <f t="shared" si="1"/>
        <v>340569683</v>
      </c>
      <c r="K48" s="52">
        <f t="shared" si="1"/>
        <v>336142738</v>
      </c>
      <c r="L48" s="53">
        <f t="shared" si="1"/>
        <v>349373534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-351516382</v>
      </c>
      <c r="D49" s="61">
        <f t="shared" si="2"/>
        <v>-414592487</v>
      </c>
      <c r="E49" s="62">
        <f t="shared" si="2"/>
        <v>-678904265</v>
      </c>
      <c r="F49" s="63">
        <f t="shared" si="2"/>
        <v>-178884106</v>
      </c>
      <c r="G49" s="61">
        <f t="shared" si="2"/>
        <v>-222168594</v>
      </c>
      <c r="H49" s="62">
        <f t="shared" si="2"/>
        <v>-222168594</v>
      </c>
      <c r="I49" s="64">
        <f t="shared" si="2"/>
        <v>-346395814</v>
      </c>
      <c r="J49" s="65">
        <f t="shared" si="2"/>
        <v>-209989149</v>
      </c>
      <c r="K49" s="61">
        <f t="shared" si="2"/>
        <v>-205504059</v>
      </c>
      <c r="L49" s="62">
        <f t="shared" si="2"/>
        <v>-212984777</v>
      </c>
    </row>
    <row r="50" spans="1:12" x14ac:dyDescent="0.25">
      <c r="A50" s="66" t="s">
        <v>65</v>
      </c>
      <c r="B50" s="21" t="s">
        <v>66</v>
      </c>
      <c r="C50" s="34">
        <v>277700449</v>
      </c>
      <c r="D50" s="34">
        <v>302684878</v>
      </c>
      <c r="E50" s="37">
        <v>256722122</v>
      </c>
      <c r="F50" s="39">
        <v>301278000</v>
      </c>
      <c r="G50" s="34">
        <v>269137000</v>
      </c>
      <c r="H50" s="37">
        <v>269137000</v>
      </c>
      <c r="I50" s="41">
        <v>269137000</v>
      </c>
      <c r="J50" s="39">
        <v>315123000</v>
      </c>
      <c r="K50" s="34">
        <v>344393000</v>
      </c>
      <c r="L50" s="37">
        <v>361148000</v>
      </c>
    </row>
    <row r="51" spans="1:12" x14ac:dyDescent="0.25">
      <c r="A51" s="66" t="s">
        <v>67</v>
      </c>
      <c r="B51" s="21" t="s">
        <v>66</v>
      </c>
      <c r="C51" s="34">
        <v>8405340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-65410593</v>
      </c>
      <c r="D52" s="68">
        <f t="shared" si="3"/>
        <v>-111907609</v>
      </c>
      <c r="E52" s="69">
        <f t="shared" si="3"/>
        <v>-422182143</v>
      </c>
      <c r="F52" s="70">
        <f t="shared" si="3"/>
        <v>122393894</v>
      </c>
      <c r="G52" s="68">
        <f t="shared" si="3"/>
        <v>46968406</v>
      </c>
      <c r="H52" s="69">
        <f t="shared" si="3"/>
        <v>46968406</v>
      </c>
      <c r="I52" s="71">
        <f t="shared" si="3"/>
        <v>-77258814</v>
      </c>
      <c r="J52" s="72">
        <f t="shared" si="3"/>
        <v>105133851</v>
      </c>
      <c r="K52" s="68">
        <f t="shared" si="3"/>
        <v>138888941</v>
      </c>
      <c r="L52" s="69">
        <f t="shared" si="3"/>
        <v>148163223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-65410593</v>
      </c>
      <c r="D54" s="79">
        <f t="shared" ref="D54:L54" si="4">+D52-D53</f>
        <v>-111907609</v>
      </c>
      <c r="E54" s="80">
        <f t="shared" si="4"/>
        <v>-422182143</v>
      </c>
      <c r="F54" s="81">
        <f t="shared" si="4"/>
        <v>122393894</v>
      </c>
      <c r="G54" s="79">
        <f t="shared" si="4"/>
        <v>46968406</v>
      </c>
      <c r="H54" s="80">
        <f t="shared" si="4"/>
        <v>46968406</v>
      </c>
      <c r="I54" s="82">
        <f t="shared" si="4"/>
        <v>-77258814</v>
      </c>
      <c r="J54" s="83">
        <f t="shared" si="4"/>
        <v>105133851</v>
      </c>
      <c r="K54" s="79">
        <f t="shared" si="4"/>
        <v>138888941</v>
      </c>
      <c r="L54" s="80">
        <f t="shared" si="4"/>
        <v>148163223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-65410593</v>
      </c>
      <c r="D57" s="68">
        <f t="shared" ref="D57:L57" si="5">SUM(D54:D56)</f>
        <v>-111907609</v>
      </c>
      <c r="E57" s="69">
        <f t="shared" si="5"/>
        <v>-422182143</v>
      </c>
      <c r="F57" s="70">
        <f t="shared" si="5"/>
        <v>122393894</v>
      </c>
      <c r="G57" s="68">
        <f t="shared" si="5"/>
        <v>46968406</v>
      </c>
      <c r="H57" s="69">
        <f t="shared" si="5"/>
        <v>46968406</v>
      </c>
      <c r="I57" s="71">
        <f t="shared" si="5"/>
        <v>-77258814</v>
      </c>
      <c r="J57" s="72">
        <f t="shared" si="5"/>
        <v>105133851</v>
      </c>
      <c r="K57" s="68">
        <f t="shared" si="5"/>
        <v>138888941</v>
      </c>
      <c r="L57" s="69">
        <f t="shared" si="5"/>
        <v>148163223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-65410593</v>
      </c>
      <c r="D60" s="87">
        <f t="shared" ref="D60:L60" si="6">SUM(D57:D59)</f>
        <v>-111907609</v>
      </c>
      <c r="E60" s="88">
        <f t="shared" si="6"/>
        <v>-422182143</v>
      </c>
      <c r="F60" s="89">
        <f t="shared" si="6"/>
        <v>122393894</v>
      </c>
      <c r="G60" s="87">
        <f t="shared" si="6"/>
        <v>46968406</v>
      </c>
      <c r="H60" s="90">
        <f t="shared" si="6"/>
        <v>46968406</v>
      </c>
      <c r="I60" s="91">
        <f t="shared" si="6"/>
        <v>-77258814</v>
      </c>
      <c r="J60" s="92">
        <f t="shared" si="6"/>
        <v>105133851</v>
      </c>
      <c r="K60" s="87">
        <f t="shared" si="6"/>
        <v>138888941</v>
      </c>
      <c r="L60" s="88">
        <f t="shared" si="6"/>
        <v>148163223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173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195850874</v>
      </c>
      <c r="D7" s="29">
        <v>209816488</v>
      </c>
      <c r="E7" s="30">
        <v>224904383</v>
      </c>
      <c r="F7" s="31">
        <v>237039674</v>
      </c>
      <c r="G7" s="29">
        <v>237165654</v>
      </c>
      <c r="H7" s="32">
        <v>237165654</v>
      </c>
      <c r="I7" s="30">
        <v>237440020</v>
      </c>
      <c r="J7" s="33">
        <v>252277655</v>
      </c>
      <c r="K7" s="29">
        <v>269937093</v>
      </c>
      <c r="L7" s="32">
        <v>288832688</v>
      </c>
    </row>
    <row r="8" spans="1:12" x14ac:dyDescent="0.25">
      <c r="A8" s="28" t="s">
        <v>24</v>
      </c>
      <c r="B8" s="21" t="s">
        <v>22</v>
      </c>
      <c r="C8" s="29">
        <v>48322</v>
      </c>
      <c r="D8" s="29">
        <v>24733</v>
      </c>
      <c r="E8" s="30">
        <v>39660</v>
      </c>
      <c r="F8" s="31">
        <v>0</v>
      </c>
      <c r="G8" s="29">
        <v>0</v>
      </c>
      <c r="H8" s="32">
        <v>0</v>
      </c>
      <c r="I8" s="30">
        <v>62106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1336802</v>
      </c>
      <c r="F13" s="31">
        <v>0</v>
      </c>
      <c r="G13" s="29">
        <v>1217831</v>
      </c>
      <c r="H13" s="32">
        <v>1217831</v>
      </c>
      <c r="I13" s="30">
        <v>1282778</v>
      </c>
      <c r="J13" s="33">
        <v>1290901</v>
      </c>
      <c r="K13" s="29">
        <v>1355446</v>
      </c>
      <c r="L13" s="32">
        <v>1423218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113485242</v>
      </c>
      <c r="D26" s="34">
        <v>92700550</v>
      </c>
      <c r="E26" s="37">
        <v>97309366</v>
      </c>
      <c r="F26" s="39">
        <v>104884784</v>
      </c>
      <c r="G26" s="34">
        <v>104884784</v>
      </c>
      <c r="H26" s="37">
        <v>104884784</v>
      </c>
      <c r="I26" s="41">
        <v>104884784</v>
      </c>
      <c r="J26" s="39">
        <v>109555401</v>
      </c>
      <c r="K26" s="34">
        <v>113884830</v>
      </c>
      <c r="L26" s="37">
        <v>119042858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309384438</v>
      </c>
      <c r="D33" s="52">
        <f t="shared" ref="D33:L33" si="0">SUM(D6:D20)+SUM(D22:D32)</f>
        <v>302541771</v>
      </c>
      <c r="E33" s="53">
        <f t="shared" si="0"/>
        <v>323590211</v>
      </c>
      <c r="F33" s="54">
        <f t="shared" si="0"/>
        <v>341924458</v>
      </c>
      <c r="G33" s="52">
        <f t="shared" si="0"/>
        <v>343268269</v>
      </c>
      <c r="H33" s="55">
        <f t="shared" si="0"/>
        <v>343268269</v>
      </c>
      <c r="I33" s="56">
        <f t="shared" si="0"/>
        <v>343669688</v>
      </c>
      <c r="J33" s="57">
        <f t="shared" si="0"/>
        <v>363123957</v>
      </c>
      <c r="K33" s="52">
        <f t="shared" si="0"/>
        <v>385177369</v>
      </c>
      <c r="L33" s="53">
        <f t="shared" si="0"/>
        <v>409298764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95369980</v>
      </c>
      <c r="D35" s="34">
        <v>98225008</v>
      </c>
      <c r="E35" s="37">
        <v>101573749</v>
      </c>
      <c r="F35" s="38">
        <v>77970134</v>
      </c>
      <c r="G35" s="34">
        <v>77970134</v>
      </c>
      <c r="H35" s="40">
        <v>77970134</v>
      </c>
      <c r="I35" s="41">
        <v>105621158</v>
      </c>
      <c r="J35" s="39">
        <v>83156879</v>
      </c>
      <c r="K35" s="34">
        <v>89518381</v>
      </c>
      <c r="L35" s="37">
        <v>96366536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135180344</v>
      </c>
      <c r="D38" s="34">
        <v>164184895</v>
      </c>
      <c r="E38" s="37">
        <v>113646600</v>
      </c>
      <c r="F38" s="39">
        <v>131625133</v>
      </c>
      <c r="G38" s="34">
        <v>132575363</v>
      </c>
      <c r="H38" s="37">
        <v>132575363</v>
      </c>
      <c r="I38" s="41">
        <v>205547264</v>
      </c>
      <c r="J38" s="39">
        <v>172657805</v>
      </c>
      <c r="K38" s="34">
        <v>179008570</v>
      </c>
      <c r="L38" s="37">
        <v>186297263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126829239</v>
      </c>
      <c r="F39" s="38">
        <v>73735824</v>
      </c>
      <c r="G39" s="34">
        <v>75735824</v>
      </c>
      <c r="H39" s="40">
        <v>75735824</v>
      </c>
      <c r="I39" s="41">
        <v>88098673</v>
      </c>
      <c r="J39" s="39">
        <v>12314346</v>
      </c>
      <c r="K39" s="34">
        <v>12261140</v>
      </c>
      <c r="L39" s="37">
        <v>12004955</v>
      </c>
    </row>
    <row r="40" spans="1:12" x14ac:dyDescent="0.25">
      <c r="A40" s="28" t="s">
        <v>56</v>
      </c>
      <c r="B40" s="21" t="s">
        <v>19</v>
      </c>
      <c r="C40" s="34">
        <v>51314590</v>
      </c>
      <c r="D40" s="34">
        <v>46250097</v>
      </c>
      <c r="E40" s="37">
        <v>80323969</v>
      </c>
      <c r="F40" s="39">
        <v>53101777</v>
      </c>
      <c r="G40" s="34">
        <v>53101777</v>
      </c>
      <c r="H40" s="37">
        <v>53101777</v>
      </c>
      <c r="I40" s="41">
        <v>63634851</v>
      </c>
      <c r="J40" s="39">
        <v>60495231</v>
      </c>
      <c r="K40" s="34">
        <v>63217515</v>
      </c>
      <c r="L40" s="37">
        <v>64797953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15573513</v>
      </c>
      <c r="F41" s="38">
        <v>0</v>
      </c>
      <c r="G41" s="34">
        <v>0</v>
      </c>
      <c r="H41" s="40">
        <v>0</v>
      </c>
      <c r="I41" s="41">
        <v>17729981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44165389</v>
      </c>
      <c r="D42" s="34">
        <v>21088389</v>
      </c>
      <c r="E42" s="37">
        <v>66601400</v>
      </c>
      <c r="F42" s="38">
        <v>5488467</v>
      </c>
      <c r="G42" s="34">
        <v>34013471</v>
      </c>
      <c r="H42" s="40">
        <v>34013471</v>
      </c>
      <c r="I42" s="41">
        <v>104090459</v>
      </c>
      <c r="J42" s="39">
        <v>6589979</v>
      </c>
      <c r="K42" s="34">
        <v>6756043</v>
      </c>
      <c r="L42" s="37">
        <v>6852453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148416740</v>
      </c>
      <c r="D44" s="34">
        <v>273414413</v>
      </c>
      <c r="E44" s="37">
        <v>37627539</v>
      </c>
      <c r="F44" s="38">
        <v>27589818</v>
      </c>
      <c r="G44" s="34">
        <v>23589818</v>
      </c>
      <c r="H44" s="40">
        <v>23589818</v>
      </c>
      <c r="I44" s="41">
        <v>23114887</v>
      </c>
      <c r="J44" s="39">
        <v>27589818</v>
      </c>
      <c r="K44" s="34">
        <v>27589818</v>
      </c>
      <c r="L44" s="37">
        <v>27589818</v>
      </c>
    </row>
    <row r="45" spans="1:12" x14ac:dyDescent="0.25">
      <c r="A45" s="28" t="s">
        <v>60</v>
      </c>
      <c r="B45" s="21" t="s">
        <v>19</v>
      </c>
      <c r="C45" s="34">
        <v>5219168</v>
      </c>
      <c r="D45" s="34">
        <v>6475583</v>
      </c>
      <c r="E45" s="37">
        <v>8421924</v>
      </c>
      <c r="F45" s="39">
        <v>5216730</v>
      </c>
      <c r="G45" s="34">
        <v>7490979</v>
      </c>
      <c r="H45" s="37">
        <v>7490979</v>
      </c>
      <c r="I45" s="41">
        <v>8132205</v>
      </c>
      <c r="J45" s="39">
        <v>5482901</v>
      </c>
      <c r="K45" s="34">
        <v>5482901</v>
      </c>
      <c r="L45" s="37">
        <v>5482901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61931838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479666211</v>
      </c>
      <c r="D48" s="52">
        <f t="shared" ref="D48:L48" si="1">SUM(D35:D47)</f>
        <v>609638385</v>
      </c>
      <c r="E48" s="53">
        <f t="shared" si="1"/>
        <v>612529771</v>
      </c>
      <c r="F48" s="54">
        <f t="shared" si="1"/>
        <v>374727883</v>
      </c>
      <c r="G48" s="52">
        <f t="shared" si="1"/>
        <v>404477366</v>
      </c>
      <c r="H48" s="53">
        <f t="shared" si="1"/>
        <v>404477366</v>
      </c>
      <c r="I48" s="56">
        <f t="shared" si="1"/>
        <v>615969478</v>
      </c>
      <c r="J48" s="57">
        <f t="shared" si="1"/>
        <v>368286959</v>
      </c>
      <c r="K48" s="52">
        <f t="shared" si="1"/>
        <v>383834368</v>
      </c>
      <c r="L48" s="53">
        <f t="shared" si="1"/>
        <v>399391879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-170281773</v>
      </c>
      <c r="D49" s="61">
        <f t="shared" si="2"/>
        <v>-307096614</v>
      </c>
      <c r="E49" s="62">
        <f t="shared" si="2"/>
        <v>-288939560</v>
      </c>
      <c r="F49" s="63">
        <f t="shared" si="2"/>
        <v>-32803425</v>
      </c>
      <c r="G49" s="61">
        <f t="shared" si="2"/>
        <v>-61209097</v>
      </c>
      <c r="H49" s="62">
        <f t="shared" si="2"/>
        <v>-61209097</v>
      </c>
      <c r="I49" s="64">
        <f t="shared" si="2"/>
        <v>-272299790</v>
      </c>
      <c r="J49" s="65">
        <f t="shared" si="2"/>
        <v>-5163002</v>
      </c>
      <c r="K49" s="61">
        <f t="shared" si="2"/>
        <v>1343001</v>
      </c>
      <c r="L49" s="62">
        <f t="shared" si="2"/>
        <v>9906885</v>
      </c>
    </row>
    <row r="50" spans="1:12" x14ac:dyDescent="0.25">
      <c r="A50" s="66" t="s">
        <v>65</v>
      </c>
      <c r="B50" s="21" t="s">
        <v>66</v>
      </c>
      <c r="C50" s="34">
        <v>8464163</v>
      </c>
      <c r="D50" s="34">
        <v>48000000</v>
      </c>
      <c r="E50" s="37">
        <v>50000000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-161817610</v>
      </c>
      <c r="D52" s="68">
        <f t="shared" si="3"/>
        <v>-259096614</v>
      </c>
      <c r="E52" s="69">
        <f t="shared" si="3"/>
        <v>-238939560</v>
      </c>
      <c r="F52" s="70">
        <f t="shared" si="3"/>
        <v>-32803425</v>
      </c>
      <c r="G52" s="68">
        <f t="shared" si="3"/>
        <v>-61209097</v>
      </c>
      <c r="H52" s="69">
        <f t="shared" si="3"/>
        <v>-61209097</v>
      </c>
      <c r="I52" s="71">
        <f t="shared" si="3"/>
        <v>-272299790</v>
      </c>
      <c r="J52" s="72">
        <f t="shared" si="3"/>
        <v>-5163002</v>
      </c>
      <c r="K52" s="68">
        <f t="shared" si="3"/>
        <v>1343001</v>
      </c>
      <c r="L52" s="69">
        <f t="shared" si="3"/>
        <v>9906885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-161817610</v>
      </c>
      <c r="D54" s="79">
        <f t="shared" ref="D54:L54" si="4">+D52-D53</f>
        <v>-259096614</v>
      </c>
      <c r="E54" s="80">
        <f t="shared" si="4"/>
        <v>-238939560</v>
      </c>
      <c r="F54" s="81">
        <f t="shared" si="4"/>
        <v>-32803425</v>
      </c>
      <c r="G54" s="79">
        <f t="shared" si="4"/>
        <v>-61209097</v>
      </c>
      <c r="H54" s="80">
        <f t="shared" si="4"/>
        <v>-61209097</v>
      </c>
      <c r="I54" s="82">
        <f t="shared" si="4"/>
        <v>-272299790</v>
      </c>
      <c r="J54" s="83">
        <f t="shared" si="4"/>
        <v>-5163002</v>
      </c>
      <c r="K54" s="79">
        <f t="shared" si="4"/>
        <v>1343001</v>
      </c>
      <c r="L54" s="80">
        <f t="shared" si="4"/>
        <v>9906885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-161817610</v>
      </c>
      <c r="D57" s="68">
        <f t="shared" ref="D57:L57" si="5">SUM(D54:D56)</f>
        <v>-259096614</v>
      </c>
      <c r="E57" s="69">
        <f t="shared" si="5"/>
        <v>-238939560</v>
      </c>
      <c r="F57" s="70">
        <f t="shared" si="5"/>
        <v>-32803425</v>
      </c>
      <c r="G57" s="68">
        <f t="shared" si="5"/>
        <v>-61209097</v>
      </c>
      <c r="H57" s="69">
        <f t="shared" si="5"/>
        <v>-61209097</v>
      </c>
      <c r="I57" s="71">
        <f t="shared" si="5"/>
        <v>-272299790</v>
      </c>
      <c r="J57" s="72">
        <f t="shared" si="5"/>
        <v>-5163002</v>
      </c>
      <c r="K57" s="68">
        <f t="shared" si="5"/>
        <v>1343001</v>
      </c>
      <c r="L57" s="69">
        <f t="shared" si="5"/>
        <v>9906885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-161817610</v>
      </c>
      <c r="D60" s="87">
        <f t="shared" ref="D60:L60" si="6">SUM(D57:D59)</f>
        <v>-259096614</v>
      </c>
      <c r="E60" s="88">
        <f t="shared" si="6"/>
        <v>-238939560</v>
      </c>
      <c r="F60" s="89">
        <f t="shared" si="6"/>
        <v>-32803425</v>
      </c>
      <c r="G60" s="87">
        <f t="shared" si="6"/>
        <v>-61209097</v>
      </c>
      <c r="H60" s="90">
        <f t="shared" si="6"/>
        <v>-61209097</v>
      </c>
      <c r="I60" s="91">
        <f t="shared" si="6"/>
        <v>-272299790</v>
      </c>
      <c r="J60" s="92">
        <f t="shared" si="6"/>
        <v>-5163002</v>
      </c>
      <c r="K60" s="87">
        <f t="shared" si="6"/>
        <v>1343001</v>
      </c>
      <c r="L60" s="88">
        <f t="shared" si="6"/>
        <v>9906885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25659092</v>
      </c>
      <c r="D7" s="29">
        <v>28640149</v>
      </c>
      <c r="E7" s="30">
        <v>21755739</v>
      </c>
      <c r="F7" s="31">
        <v>35157057</v>
      </c>
      <c r="G7" s="29">
        <v>35157057</v>
      </c>
      <c r="H7" s="32">
        <v>35157057</v>
      </c>
      <c r="I7" s="30">
        <v>23572607</v>
      </c>
      <c r="J7" s="33">
        <v>28505000</v>
      </c>
      <c r="K7" s="29">
        <v>29816230</v>
      </c>
      <c r="L7" s="32">
        <v>31128144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7286812</v>
      </c>
      <c r="D13" s="29">
        <v>12000184</v>
      </c>
      <c r="E13" s="30">
        <v>16315538</v>
      </c>
      <c r="F13" s="31">
        <v>21145421</v>
      </c>
      <c r="G13" s="29">
        <v>21145421</v>
      </c>
      <c r="H13" s="32">
        <v>21145421</v>
      </c>
      <c r="I13" s="30">
        <v>5173321</v>
      </c>
      <c r="J13" s="33">
        <v>22054674</v>
      </c>
      <c r="K13" s="29">
        <v>23069189</v>
      </c>
      <c r="L13" s="32">
        <v>24084234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733436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44034971</v>
      </c>
      <c r="D26" s="34">
        <v>44052421</v>
      </c>
      <c r="E26" s="37">
        <v>49083792</v>
      </c>
      <c r="F26" s="39">
        <v>55860357</v>
      </c>
      <c r="G26" s="34">
        <v>55860357</v>
      </c>
      <c r="H26" s="37">
        <v>55860357</v>
      </c>
      <c r="I26" s="41">
        <v>53882806</v>
      </c>
      <c r="J26" s="39">
        <v>58627457</v>
      </c>
      <c r="K26" s="34">
        <v>61324320</v>
      </c>
      <c r="L26" s="37">
        <v>64022591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13917178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90898053</v>
      </c>
      <c r="D33" s="52">
        <f t="shared" ref="D33:L33" si="0">SUM(D6:D20)+SUM(D22:D32)</f>
        <v>84692754</v>
      </c>
      <c r="E33" s="53">
        <f t="shared" si="0"/>
        <v>87155069</v>
      </c>
      <c r="F33" s="54">
        <f t="shared" si="0"/>
        <v>112162835</v>
      </c>
      <c r="G33" s="52">
        <f t="shared" si="0"/>
        <v>112162835</v>
      </c>
      <c r="H33" s="55">
        <f t="shared" si="0"/>
        <v>112162835</v>
      </c>
      <c r="I33" s="56">
        <f t="shared" si="0"/>
        <v>83362170</v>
      </c>
      <c r="J33" s="57">
        <f t="shared" si="0"/>
        <v>109187131</v>
      </c>
      <c r="K33" s="52">
        <f t="shared" si="0"/>
        <v>114209739</v>
      </c>
      <c r="L33" s="53">
        <f t="shared" si="0"/>
        <v>119234969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30141798</v>
      </c>
      <c r="D35" s="34">
        <v>33221581</v>
      </c>
      <c r="E35" s="37">
        <v>33415284</v>
      </c>
      <c r="F35" s="38">
        <v>32443690</v>
      </c>
      <c r="G35" s="34">
        <v>31839655</v>
      </c>
      <c r="H35" s="40">
        <v>31839655</v>
      </c>
      <c r="I35" s="41">
        <v>40296316</v>
      </c>
      <c r="J35" s="39">
        <v>33208763</v>
      </c>
      <c r="K35" s="34">
        <v>34736365</v>
      </c>
      <c r="L35" s="37">
        <v>36264765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20405538</v>
      </c>
      <c r="D38" s="34">
        <v>19734580</v>
      </c>
      <c r="E38" s="37">
        <v>23874632</v>
      </c>
      <c r="F38" s="39">
        <v>0</v>
      </c>
      <c r="G38" s="34">
        <v>0</v>
      </c>
      <c r="H38" s="37">
        <v>0</v>
      </c>
      <c r="I38" s="41">
        <v>25949733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9661030</v>
      </c>
      <c r="D40" s="34">
        <v>11049679</v>
      </c>
      <c r="E40" s="37">
        <v>13155462</v>
      </c>
      <c r="F40" s="39">
        <v>9911852</v>
      </c>
      <c r="G40" s="34">
        <v>12804498</v>
      </c>
      <c r="H40" s="37">
        <v>12804498</v>
      </c>
      <c r="I40" s="41">
        <v>11992773</v>
      </c>
      <c r="J40" s="39">
        <v>11855091</v>
      </c>
      <c r="K40" s="34">
        <v>12400426</v>
      </c>
      <c r="L40" s="37">
        <v>12946044</v>
      </c>
    </row>
    <row r="41" spans="1:12" x14ac:dyDescent="0.25">
      <c r="A41" s="28" t="s">
        <v>28</v>
      </c>
      <c r="B41" s="21" t="s">
        <v>19</v>
      </c>
      <c r="C41" s="34">
        <v>389331</v>
      </c>
      <c r="D41" s="34">
        <v>296063</v>
      </c>
      <c r="E41" s="37">
        <v>172661</v>
      </c>
      <c r="F41" s="38">
        <v>97400</v>
      </c>
      <c r="G41" s="34">
        <v>77046</v>
      </c>
      <c r="H41" s="40">
        <v>77046</v>
      </c>
      <c r="I41" s="41">
        <v>44111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12574450</v>
      </c>
      <c r="D42" s="34">
        <v>14225254</v>
      </c>
      <c r="E42" s="37">
        <v>11043814</v>
      </c>
      <c r="F42" s="38">
        <v>8364771</v>
      </c>
      <c r="G42" s="34">
        <v>12923531</v>
      </c>
      <c r="H42" s="40">
        <v>12923531</v>
      </c>
      <c r="I42" s="41">
        <v>19857162</v>
      </c>
      <c r="J42" s="39">
        <v>11656931</v>
      </c>
      <c r="K42" s="34">
        <v>12191049</v>
      </c>
      <c r="L42" s="37">
        <v>12729650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282323</v>
      </c>
      <c r="E44" s="37">
        <v>269397</v>
      </c>
      <c r="F44" s="38">
        <v>0</v>
      </c>
      <c r="G44" s="34">
        <v>0</v>
      </c>
      <c r="H44" s="40">
        <v>0</v>
      </c>
      <c r="I44" s="41">
        <v>491991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330858</v>
      </c>
      <c r="D45" s="34">
        <v>1907374</v>
      </c>
      <c r="E45" s="37">
        <v>957507</v>
      </c>
      <c r="F45" s="39">
        <v>940021</v>
      </c>
      <c r="G45" s="34">
        <v>1486836</v>
      </c>
      <c r="H45" s="37">
        <v>1486836</v>
      </c>
      <c r="I45" s="41">
        <v>1454284</v>
      </c>
      <c r="J45" s="39">
        <v>1517498</v>
      </c>
      <c r="K45" s="34">
        <v>1587303</v>
      </c>
      <c r="L45" s="37">
        <v>1657144</v>
      </c>
    </row>
    <row r="46" spans="1:12" x14ac:dyDescent="0.25">
      <c r="A46" s="28" t="s">
        <v>61</v>
      </c>
      <c r="B46" s="21" t="s">
        <v>19</v>
      </c>
      <c r="C46" s="34">
        <v>-9000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73494005</v>
      </c>
      <c r="D48" s="52">
        <f t="shared" ref="D48:L48" si="1">SUM(D35:D47)</f>
        <v>80716854</v>
      </c>
      <c r="E48" s="53">
        <f t="shared" si="1"/>
        <v>82888757</v>
      </c>
      <c r="F48" s="54">
        <f t="shared" si="1"/>
        <v>51757734</v>
      </c>
      <c r="G48" s="52">
        <f t="shared" si="1"/>
        <v>59131566</v>
      </c>
      <c r="H48" s="53">
        <f t="shared" si="1"/>
        <v>59131566</v>
      </c>
      <c r="I48" s="56">
        <f t="shared" si="1"/>
        <v>100086370</v>
      </c>
      <c r="J48" s="57">
        <f t="shared" si="1"/>
        <v>58238283</v>
      </c>
      <c r="K48" s="52">
        <f t="shared" si="1"/>
        <v>60915143</v>
      </c>
      <c r="L48" s="53">
        <f t="shared" si="1"/>
        <v>63597603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17404048</v>
      </c>
      <c r="D49" s="61">
        <f t="shared" si="2"/>
        <v>3975900</v>
      </c>
      <c r="E49" s="62">
        <f t="shared" si="2"/>
        <v>4266312</v>
      </c>
      <c r="F49" s="63">
        <f t="shared" si="2"/>
        <v>60405101</v>
      </c>
      <c r="G49" s="61">
        <f t="shared" si="2"/>
        <v>53031269</v>
      </c>
      <c r="H49" s="62">
        <f t="shared" si="2"/>
        <v>53031269</v>
      </c>
      <c r="I49" s="64">
        <f t="shared" si="2"/>
        <v>-16724200</v>
      </c>
      <c r="J49" s="65">
        <f t="shared" si="2"/>
        <v>50948848</v>
      </c>
      <c r="K49" s="61">
        <f t="shared" si="2"/>
        <v>53294596</v>
      </c>
      <c r="L49" s="62">
        <f t="shared" si="2"/>
        <v>55637366</v>
      </c>
    </row>
    <row r="50" spans="1:12" x14ac:dyDescent="0.25">
      <c r="A50" s="66" t="s">
        <v>65</v>
      </c>
      <c r="B50" s="21" t="s">
        <v>66</v>
      </c>
      <c r="C50" s="34">
        <v>5100000</v>
      </c>
      <c r="D50" s="34">
        <v>5765731</v>
      </c>
      <c r="E50" s="37">
        <v>0</v>
      </c>
      <c r="F50" s="39">
        <v>44316429</v>
      </c>
      <c r="G50" s="34">
        <v>43999250</v>
      </c>
      <c r="H50" s="37">
        <v>43999250</v>
      </c>
      <c r="I50" s="41">
        <v>0</v>
      </c>
      <c r="J50" s="39">
        <v>45872650</v>
      </c>
      <c r="K50" s="34">
        <v>47982792</v>
      </c>
      <c r="L50" s="37">
        <v>50094035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22504048</v>
      </c>
      <c r="D52" s="68">
        <f t="shared" si="3"/>
        <v>9741631</v>
      </c>
      <c r="E52" s="69">
        <f t="shared" si="3"/>
        <v>4266312</v>
      </c>
      <c r="F52" s="70">
        <f t="shared" si="3"/>
        <v>104721530</v>
      </c>
      <c r="G52" s="68">
        <f t="shared" si="3"/>
        <v>97030519</v>
      </c>
      <c r="H52" s="69">
        <f t="shared" si="3"/>
        <v>97030519</v>
      </c>
      <c r="I52" s="71">
        <f t="shared" si="3"/>
        <v>-16724200</v>
      </c>
      <c r="J52" s="72">
        <f t="shared" si="3"/>
        <v>96821498</v>
      </c>
      <c r="K52" s="68">
        <f t="shared" si="3"/>
        <v>101277388</v>
      </c>
      <c r="L52" s="69">
        <f t="shared" si="3"/>
        <v>105731401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22504048</v>
      </c>
      <c r="D54" s="79">
        <f t="shared" ref="D54:L54" si="4">+D52-D53</f>
        <v>9741631</v>
      </c>
      <c r="E54" s="80">
        <f t="shared" si="4"/>
        <v>4266312</v>
      </c>
      <c r="F54" s="81">
        <f t="shared" si="4"/>
        <v>104721530</v>
      </c>
      <c r="G54" s="79">
        <f t="shared" si="4"/>
        <v>97030519</v>
      </c>
      <c r="H54" s="80">
        <f t="shared" si="4"/>
        <v>97030519</v>
      </c>
      <c r="I54" s="82">
        <f t="shared" si="4"/>
        <v>-16724200</v>
      </c>
      <c r="J54" s="83">
        <f t="shared" si="4"/>
        <v>96821498</v>
      </c>
      <c r="K54" s="79">
        <f t="shared" si="4"/>
        <v>101277388</v>
      </c>
      <c r="L54" s="80">
        <f t="shared" si="4"/>
        <v>105731401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22504048</v>
      </c>
      <c r="D57" s="68">
        <f t="shared" ref="D57:L57" si="5">SUM(D54:D56)</f>
        <v>9741631</v>
      </c>
      <c r="E57" s="69">
        <f t="shared" si="5"/>
        <v>4266312</v>
      </c>
      <c r="F57" s="70">
        <f t="shared" si="5"/>
        <v>104721530</v>
      </c>
      <c r="G57" s="68">
        <f t="shared" si="5"/>
        <v>97030519</v>
      </c>
      <c r="H57" s="69">
        <f t="shared" si="5"/>
        <v>97030519</v>
      </c>
      <c r="I57" s="71">
        <f t="shared" si="5"/>
        <v>-16724200</v>
      </c>
      <c r="J57" s="72">
        <f t="shared" si="5"/>
        <v>96821498</v>
      </c>
      <c r="K57" s="68">
        <f t="shared" si="5"/>
        <v>101277388</v>
      </c>
      <c r="L57" s="69">
        <f t="shared" si="5"/>
        <v>105731401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22504048</v>
      </c>
      <c r="D60" s="87">
        <f t="shared" ref="D60:L60" si="6">SUM(D57:D59)</f>
        <v>9741631</v>
      </c>
      <c r="E60" s="88">
        <f t="shared" si="6"/>
        <v>4266312</v>
      </c>
      <c r="F60" s="89">
        <f t="shared" si="6"/>
        <v>104721530</v>
      </c>
      <c r="G60" s="87">
        <f t="shared" si="6"/>
        <v>97030519</v>
      </c>
      <c r="H60" s="90">
        <f t="shared" si="6"/>
        <v>97030519</v>
      </c>
      <c r="I60" s="91">
        <f t="shared" si="6"/>
        <v>-16724200</v>
      </c>
      <c r="J60" s="92">
        <f t="shared" si="6"/>
        <v>96821498</v>
      </c>
      <c r="K60" s="87">
        <f t="shared" si="6"/>
        <v>101277388</v>
      </c>
      <c r="L60" s="88">
        <f t="shared" si="6"/>
        <v>105731401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200936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200936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-200936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-200936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-200936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-200936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-200936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46121871</v>
      </c>
      <c r="D7" s="29">
        <v>43330807</v>
      </c>
      <c r="E7" s="30">
        <v>53750625</v>
      </c>
      <c r="F7" s="31">
        <v>50773000</v>
      </c>
      <c r="G7" s="29">
        <v>56620888</v>
      </c>
      <c r="H7" s="32">
        <v>56620888</v>
      </c>
      <c r="I7" s="30">
        <v>42483942</v>
      </c>
      <c r="J7" s="33">
        <v>59112208</v>
      </c>
      <c r="K7" s="29">
        <v>61772280</v>
      </c>
      <c r="L7" s="32">
        <v>63316536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2569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19297174</v>
      </c>
      <c r="H29" s="37">
        <v>19297174</v>
      </c>
      <c r="I29" s="41">
        <v>24674466</v>
      </c>
      <c r="J29" s="39">
        <v>20146250</v>
      </c>
      <c r="K29" s="34">
        <v>21052836</v>
      </c>
      <c r="L29" s="37">
        <v>21579168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46124440</v>
      </c>
      <c r="D33" s="52">
        <f t="shared" ref="D33:L33" si="0">SUM(D6:D20)+SUM(D22:D32)</f>
        <v>43330807</v>
      </c>
      <c r="E33" s="53">
        <f t="shared" si="0"/>
        <v>53750625</v>
      </c>
      <c r="F33" s="54">
        <f t="shared" si="0"/>
        <v>50773000</v>
      </c>
      <c r="G33" s="52">
        <f t="shared" si="0"/>
        <v>75918062</v>
      </c>
      <c r="H33" s="55">
        <f t="shared" si="0"/>
        <v>75918062</v>
      </c>
      <c r="I33" s="56">
        <f t="shared" si="0"/>
        <v>67158408</v>
      </c>
      <c r="J33" s="57">
        <f t="shared" si="0"/>
        <v>79258458</v>
      </c>
      <c r="K33" s="52">
        <f t="shared" si="0"/>
        <v>82825116</v>
      </c>
      <c r="L33" s="53">
        <f t="shared" si="0"/>
        <v>84895704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373458</v>
      </c>
      <c r="D35" s="34">
        <v>-1377084</v>
      </c>
      <c r="E35" s="37">
        <v>1454405</v>
      </c>
      <c r="F35" s="38">
        <v>18551631</v>
      </c>
      <c r="G35" s="34">
        <v>21564234</v>
      </c>
      <c r="H35" s="40">
        <v>21564234</v>
      </c>
      <c r="I35" s="41">
        <v>-985832</v>
      </c>
      <c r="J35" s="39">
        <v>20578434</v>
      </c>
      <c r="K35" s="34">
        <v>24242304</v>
      </c>
      <c r="L35" s="37">
        <v>25696860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27274637</v>
      </c>
      <c r="D38" s="34">
        <v>17023504</v>
      </c>
      <c r="E38" s="37">
        <v>25732170</v>
      </c>
      <c r="F38" s="39">
        <v>10380000</v>
      </c>
      <c r="G38" s="34">
        <v>19619388</v>
      </c>
      <c r="H38" s="37">
        <v>19619388</v>
      </c>
      <c r="I38" s="41">
        <v>31895202</v>
      </c>
      <c r="J38" s="39">
        <v>12192067</v>
      </c>
      <c r="K38" s="34">
        <v>14656536</v>
      </c>
      <c r="L38" s="37">
        <v>15022956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15647531</v>
      </c>
      <c r="D40" s="34">
        <v>22753764</v>
      </c>
      <c r="E40" s="37">
        <v>22836823</v>
      </c>
      <c r="F40" s="39">
        <v>22836816</v>
      </c>
      <c r="G40" s="34">
        <v>22961637</v>
      </c>
      <c r="H40" s="37">
        <v>22961637</v>
      </c>
      <c r="I40" s="41">
        <v>24252051</v>
      </c>
      <c r="J40" s="39">
        <v>24063000</v>
      </c>
      <c r="K40" s="34">
        <v>25145832</v>
      </c>
      <c r="L40" s="37">
        <v>25774476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33830369</v>
      </c>
      <c r="D42" s="34">
        <v>14580141</v>
      </c>
      <c r="E42" s="37">
        <v>25498162</v>
      </c>
      <c r="F42" s="38">
        <v>13000000</v>
      </c>
      <c r="G42" s="34">
        <v>41000000</v>
      </c>
      <c r="H42" s="40">
        <v>41000000</v>
      </c>
      <c r="I42" s="41">
        <v>14922874</v>
      </c>
      <c r="J42" s="39">
        <v>32916663</v>
      </c>
      <c r="K42" s="34">
        <v>33287496</v>
      </c>
      <c r="L42" s="37">
        <v>33744684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544</v>
      </c>
      <c r="D45" s="34">
        <v>32286</v>
      </c>
      <c r="E45" s="37">
        <v>158500</v>
      </c>
      <c r="F45" s="39">
        <v>313740</v>
      </c>
      <c r="G45" s="34">
        <v>193282</v>
      </c>
      <c r="H45" s="37">
        <v>193282</v>
      </c>
      <c r="I45" s="41">
        <v>197902</v>
      </c>
      <c r="J45" s="39">
        <v>205600</v>
      </c>
      <c r="K45" s="34">
        <v>217752</v>
      </c>
      <c r="L45" s="37">
        <v>230388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15576622</v>
      </c>
      <c r="D47" s="34">
        <v>17349063</v>
      </c>
      <c r="E47" s="37">
        <v>18922504</v>
      </c>
      <c r="F47" s="39">
        <v>0</v>
      </c>
      <c r="G47" s="34">
        <v>0</v>
      </c>
      <c r="H47" s="37">
        <v>0</v>
      </c>
      <c r="I47" s="41">
        <v>25114383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92703161</v>
      </c>
      <c r="D48" s="52">
        <f t="shared" ref="D48:L48" si="1">SUM(D35:D47)</f>
        <v>70361674</v>
      </c>
      <c r="E48" s="53">
        <f t="shared" si="1"/>
        <v>94602564</v>
      </c>
      <c r="F48" s="54">
        <f t="shared" si="1"/>
        <v>65082187</v>
      </c>
      <c r="G48" s="52">
        <f t="shared" si="1"/>
        <v>105338541</v>
      </c>
      <c r="H48" s="53">
        <f t="shared" si="1"/>
        <v>105338541</v>
      </c>
      <c r="I48" s="56">
        <f t="shared" si="1"/>
        <v>95396580</v>
      </c>
      <c r="J48" s="57">
        <f t="shared" si="1"/>
        <v>89955764</v>
      </c>
      <c r="K48" s="52">
        <f t="shared" si="1"/>
        <v>97549920</v>
      </c>
      <c r="L48" s="53">
        <f t="shared" si="1"/>
        <v>100469364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-46578721</v>
      </c>
      <c r="D49" s="61">
        <f t="shared" si="2"/>
        <v>-27030867</v>
      </c>
      <c r="E49" s="62">
        <f t="shared" si="2"/>
        <v>-40851939</v>
      </c>
      <c r="F49" s="63">
        <f t="shared" si="2"/>
        <v>-14309187</v>
      </c>
      <c r="G49" s="61">
        <f t="shared" si="2"/>
        <v>-29420479</v>
      </c>
      <c r="H49" s="62">
        <f t="shared" si="2"/>
        <v>-29420479</v>
      </c>
      <c r="I49" s="64">
        <f t="shared" si="2"/>
        <v>-28238172</v>
      </c>
      <c r="J49" s="65">
        <f t="shared" si="2"/>
        <v>-10697306</v>
      </c>
      <c r="K49" s="61">
        <f t="shared" si="2"/>
        <v>-14724804</v>
      </c>
      <c r="L49" s="62">
        <f t="shared" si="2"/>
        <v>-15573660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-46578721</v>
      </c>
      <c r="D52" s="68">
        <f t="shared" si="3"/>
        <v>-27030867</v>
      </c>
      <c r="E52" s="69">
        <f t="shared" si="3"/>
        <v>-40851939</v>
      </c>
      <c r="F52" s="70">
        <f t="shared" si="3"/>
        <v>-14309187</v>
      </c>
      <c r="G52" s="68">
        <f t="shared" si="3"/>
        <v>-29420479</v>
      </c>
      <c r="H52" s="69">
        <f t="shared" si="3"/>
        <v>-29420479</v>
      </c>
      <c r="I52" s="71">
        <f t="shared" si="3"/>
        <v>-28238172</v>
      </c>
      <c r="J52" s="72">
        <f t="shared" si="3"/>
        <v>-10697306</v>
      </c>
      <c r="K52" s="68">
        <f t="shared" si="3"/>
        <v>-14724804</v>
      </c>
      <c r="L52" s="69">
        <f t="shared" si="3"/>
        <v>-15573660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-46578721</v>
      </c>
      <c r="D54" s="79">
        <f t="shared" ref="D54:L54" si="4">+D52-D53</f>
        <v>-27030867</v>
      </c>
      <c r="E54" s="80">
        <f t="shared" si="4"/>
        <v>-40851939</v>
      </c>
      <c r="F54" s="81">
        <f t="shared" si="4"/>
        <v>-14309187</v>
      </c>
      <c r="G54" s="79">
        <f t="shared" si="4"/>
        <v>-29420479</v>
      </c>
      <c r="H54" s="80">
        <f t="shared" si="4"/>
        <v>-29420479</v>
      </c>
      <c r="I54" s="82">
        <f t="shared" si="4"/>
        <v>-28238172</v>
      </c>
      <c r="J54" s="83">
        <f t="shared" si="4"/>
        <v>-10697306</v>
      </c>
      <c r="K54" s="79">
        <f t="shared" si="4"/>
        <v>-14724804</v>
      </c>
      <c r="L54" s="80">
        <f t="shared" si="4"/>
        <v>-15573660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-46578721</v>
      </c>
      <c r="D57" s="68">
        <f t="shared" ref="D57:L57" si="5">SUM(D54:D56)</f>
        <v>-27030867</v>
      </c>
      <c r="E57" s="69">
        <f t="shared" si="5"/>
        <v>-40851939</v>
      </c>
      <c r="F57" s="70">
        <f t="shared" si="5"/>
        <v>-14309187</v>
      </c>
      <c r="G57" s="68">
        <f t="shared" si="5"/>
        <v>-29420479</v>
      </c>
      <c r="H57" s="69">
        <f t="shared" si="5"/>
        <v>-29420479</v>
      </c>
      <c r="I57" s="71">
        <f t="shared" si="5"/>
        <v>-28238172</v>
      </c>
      <c r="J57" s="72">
        <f t="shared" si="5"/>
        <v>-10697306</v>
      </c>
      <c r="K57" s="68">
        <f t="shared" si="5"/>
        <v>-14724804</v>
      </c>
      <c r="L57" s="69">
        <f t="shared" si="5"/>
        <v>-15573660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-46578721</v>
      </c>
      <c r="D60" s="87">
        <f t="shared" ref="D60:L60" si="6">SUM(D57:D59)</f>
        <v>-27030867</v>
      </c>
      <c r="E60" s="88">
        <f t="shared" si="6"/>
        <v>-40851939</v>
      </c>
      <c r="F60" s="89">
        <f t="shared" si="6"/>
        <v>-14309187</v>
      </c>
      <c r="G60" s="87">
        <f t="shared" si="6"/>
        <v>-29420479</v>
      </c>
      <c r="H60" s="90">
        <f t="shared" si="6"/>
        <v>-29420479</v>
      </c>
      <c r="I60" s="91">
        <f t="shared" si="6"/>
        <v>-28238172</v>
      </c>
      <c r="J60" s="92">
        <f t="shared" si="6"/>
        <v>-10697306</v>
      </c>
      <c r="K60" s="87">
        <f t="shared" si="6"/>
        <v>-14724804</v>
      </c>
      <c r="L60" s="88">
        <f t="shared" si="6"/>
        <v>-15573660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11667</v>
      </c>
      <c r="D40" s="34">
        <v>17500</v>
      </c>
      <c r="E40" s="37">
        <v>17547</v>
      </c>
      <c r="F40" s="39">
        <v>18000</v>
      </c>
      <c r="G40" s="34">
        <v>18000</v>
      </c>
      <c r="H40" s="37">
        <v>18000</v>
      </c>
      <c r="I40" s="41">
        <v>3014</v>
      </c>
      <c r="J40" s="39">
        <v>2220</v>
      </c>
      <c r="K40" s="34">
        <v>2320</v>
      </c>
      <c r="L40" s="37">
        <v>2378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11667</v>
      </c>
      <c r="D48" s="52">
        <f t="shared" ref="D48:L48" si="1">SUM(D35:D47)</f>
        <v>17500</v>
      </c>
      <c r="E48" s="53">
        <f t="shared" si="1"/>
        <v>17547</v>
      </c>
      <c r="F48" s="54">
        <f t="shared" si="1"/>
        <v>18000</v>
      </c>
      <c r="G48" s="52">
        <f t="shared" si="1"/>
        <v>18000</v>
      </c>
      <c r="H48" s="53">
        <f t="shared" si="1"/>
        <v>18000</v>
      </c>
      <c r="I48" s="56">
        <f t="shared" si="1"/>
        <v>3014</v>
      </c>
      <c r="J48" s="57">
        <f t="shared" si="1"/>
        <v>2220</v>
      </c>
      <c r="K48" s="52">
        <f t="shared" si="1"/>
        <v>2320</v>
      </c>
      <c r="L48" s="53">
        <f t="shared" si="1"/>
        <v>2378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-11667</v>
      </c>
      <c r="D49" s="61">
        <f t="shared" si="2"/>
        <v>-17500</v>
      </c>
      <c r="E49" s="62">
        <f t="shared" si="2"/>
        <v>-17547</v>
      </c>
      <c r="F49" s="63">
        <f t="shared" si="2"/>
        <v>-18000</v>
      </c>
      <c r="G49" s="61">
        <f t="shared" si="2"/>
        <v>-18000</v>
      </c>
      <c r="H49" s="62">
        <f t="shared" si="2"/>
        <v>-18000</v>
      </c>
      <c r="I49" s="64">
        <f t="shared" si="2"/>
        <v>-3014</v>
      </c>
      <c r="J49" s="65">
        <f t="shared" si="2"/>
        <v>-2220</v>
      </c>
      <c r="K49" s="61">
        <f t="shared" si="2"/>
        <v>-2320</v>
      </c>
      <c r="L49" s="62">
        <f t="shared" si="2"/>
        <v>-2378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-11667</v>
      </c>
      <c r="D52" s="68">
        <f t="shared" si="3"/>
        <v>-17500</v>
      </c>
      <c r="E52" s="69">
        <f t="shared" si="3"/>
        <v>-17547</v>
      </c>
      <c r="F52" s="70">
        <f t="shared" si="3"/>
        <v>-18000</v>
      </c>
      <c r="G52" s="68">
        <f t="shared" si="3"/>
        <v>-18000</v>
      </c>
      <c r="H52" s="69">
        <f t="shared" si="3"/>
        <v>-18000</v>
      </c>
      <c r="I52" s="71">
        <f t="shared" si="3"/>
        <v>-3014</v>
      </c>
      <c r="J52" s="72">
        <f t="shared" si="3"/>
        <v>-2220</v>
      </c>
      <c r="K52" s="68">
        <f t="shared" si="3"/>
        <v>-2320</v>
      </c>
      <c r="L52" s="69">
        <f t="shared" si="3"/>
        <v>-2378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-11667</v>
      </c>
      <c r="D54" s="79">
        <f t="shared" ref="D54:L54" si="4">+D52-D53</f>
        <v>-17500</v>
      </c>
      <c r="E54" s="80">
        <f t="shared" si="4"/>
        <v>-17547</v>
      </c>
      <c r="F54" s="81">
        <f t="shared" si="4"/>
        <v>-18000</v>
      </c>
      <c r="G54" s="79">
        <f t="shared" si="4"/>
        <v>-18000</v>
      </c>
      <c r="H54" s="80">
        <f t="shared" si="4"/>
        <v>-18000</v>
      </c>
      <c r="I54" s="82">
        <f t="shared" si="4"/>
        <v>-3014</v>
      </c>
      <c r="J54" s="83">
        <f t="shared" si="4"/>
        <v>-2220</v>
      </c>
      <c r="K54" s="79">
        <f t="shared" si="4"/>
        <v>-2320</v>
      </c>
      <c r="L54" s="80">
        <f t="shared" si="4"/>
        <v>-2378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-11667</v>
      </c>
      <c r="D57" s="68">
        <f t="shared" ref="D57:L57" si="5">SUM(D54:D56)</f>
        <v>-17500</v>
      </c>
      <c r="E57" s="69">
        <f t="shared" si="5"/>
        <v>-17547</v>
      </c>
      <c r="F57" s="70">
        <f t="shared" si="5"/>
        <v>-18000</v>
      </c>
      <c r="G57" s="68">
        <f t="shared" si="5"/>
        <v>-18000</v>
      </c>
      <c r="H57" s="69">
        <f t="shared" si="5"/>
        <v>-18000</v>
      </c>
      <c r="I57" s="71">
        <f t="shared" si="5"/>
        <v>-3014</v>
      </c>
      <c r="J57" s="72">
        <f t="shared" si="5"/>
        <v>-2220</v>
      </c>
      <c r="K57" s="68">
        <f t="shared" si="5"/>
        <v>-2320</v>
      </c>
      <c r="L57" s="69">
        <f t="shared" si="5"/>
        <v>-2378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-11667</v>
      </c>
      <c r="D60" s="87">
        <f t="shared" ref="D60:L60" si="6">SUM(D57:D59)</f>
        <v>-17500</v>
      </c>
      <c r="E60" s="88">
        <f t="shared" si="6"/>
        <v>-17547</v>
      </c>
      <c r="F60" s="89">
        <f t="shared" si="6"/>
        <v>-18000</v>
      </c>
      <c r="G60" s="87">
        <f t="shared" si="6"/>
        <v>-18000</v>
      </c>
      <c r="H60" s="90">
        <f t="shared" si="6"/>
        <v>-18000</v>
      </c>
      <c r="I60" s="91">
        <f t="shared" si="6"/>
        <v>-3014</v>
      </c>
      <c r="J60" s="92">
        <f t="shared" si="6"/>
        <v>-2220</v>
      </c>
      <c r="K60" s="87">
        <f t="shared" si="6"/>
        <v>-2320</v>
      </c>
      <c r="L60" s="88">
        <f t="shared" si="6"/>
        <v>-2378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132800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132800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-132800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-132800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-132800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-132800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-132800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38486443</v>
      </c>
      <c r="D7" s="29">
        <v>39169621</v>
      </c>
      <c r="E7" s="30">
        <v>58876865</v>
      </c>
      <c r="F7" s="31">
        <v>68294245</v>
      </c>
      <c r="G7" s="29">
        <v>61317161</v>
      </c>
      <c r="H7" s="32">
        <v>61317161</v>
      </c>
      <c r="I7" s="30">
        <v>55414084</v>
      </c>
      <c r="J7" s="33">
        <v>63953799</v>
      </c>
      <c r="K7" s="29">
        <v>66895675</v>
      </c>
      <c r="L7" s="32">
        <v>69839082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287762</v>
      </c>
      <c r="D13" s="29">
        <v>74943</v>
      </c>
      <c r="E13" s="30">
        <v>685257</v>
      </c>
      <c r="F13" s="31">
        <v>766743</v>
      </c>
      <c r="G13" s="29">
        <v>766743</v>
      </c>
      <c r="H13" s="32">
        <v>766743</v>
      </c>
      <c r="I13" s="30">
        <v>651837</v>
      </c>
      <c r="J13" s="33">
        <v>799714</v>
      </c>
      <c r="K13" s="29">
        <v>836501</v>
      </c>
      <c r="L13" s="32">
        <v>873307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9612000</v>
      </c>
      <c r="D26" s="34">
        <v>8517000</v>
      </c>
      <c r="E26" s="37">
        <v>7077000</v>
      </c>
      <c r="F26" s="39">
        <v>5227000</v>
      </c>
      <c r="G26" s="34">
        <v>5227000</v>
      </c>
      <c r="H26" s="37">
        <v>5227000</v>
      </c>
      <c r="I26" s="41">
        <v>5227000</v>
      </c>
      <c r="J26" s="39">
        <v>6406000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48386205</v>
      </c>
      <c r="D33" s="52">
        <f t="shared" ref="D33:L33" si="0">SUM(D6:D20)+SUM(D22:D32)</f>
        <v>47761564</v>
      </c>
      <c r="E33" s="53">
        <f t="shared" si="0"/>
        <v>66639122</v>
      </c>
      <c r="F33" s="54">
        <f t="shared" si="0"/>
        <v>74287988</v>
      </c>
      <c r="G33" s="52">
        <f t="shared" si="0"/>
        <v>67310904</v>
      </c>
      <c r="H33" s="55">
        <f t="shared" si="0"/>
        <v>67310904</v>
      </c>
      <c r="I33" s="56">
        <f t="shared" si="0"/>
        <v>61292921</v>
      </c>
      <c r="J33" s="57">
        <f t="shared" si="0"/>
        <v>71159513</v>
      </c>
      <c r="K33" s="52">
        <f t="shared" si="0"/>
        <v>67732176</v>
      </c>
      <c r="L33" s="53">
        <f t="shared" si="0"/>
        <v>70712389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135194616</v>
      </c>
      <c r="D35" s="34">
        <v>137799422</v>
      </c>
      <c r="E35" s="37">
        <v>143930380</v>
      </c>
      <c r="F35" s="38">
        <v>146318174</v>
      </c>
      <c r="G35" s="34">
        <v>150639632</v>
      </c>
      <c r="H35" s="40">
        <v>150639632</v>
      </c>
      <c r="I35" s="41">
        <v>158539859</v>
      </c>
      <c r="J35" s="39">
        <v>126154181</v>
      </c>
      <c r="K35" s="34">
        <v>131957281</v>
      </c>
      <c r="L35" s="37">
        <v>137763404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14113405</v>
      </c>
      <c r="D38" s="34">
        <v>48673271</v>
      </c>
      <c r="E38" s="37">
        <v>42249648</v>
      </c>
      <c r="F38" s="39">
        <v>21640000</v>
      </c>
      <c r="G38" s="34">
        <v>22180000</v>
      </c>
      <c r="H38" s="37">
        <v>22180000</v>
      </c>
      <c r="I38" s="41">
        <v>56298168</v>
      </c>
      <c r="J38" s="39">
        <v>9700000</v>
      </c>
      <c r="K38" s="34">
        <v>10146200</v>
      </c>
      <c r="L38" s="37">
        <v>10592633</v>
      </c>
    </row>
    <row r="39" spans="1:12" x14ac:dyDescent="0.25">
      <c r="A39" s="28" t="s">
        <v>54</v>
      </c>
      <c r="B39" s="21" t="s">
        <v>55</v>
      </c>
      <c r="C39" s="34">
        <v>16003334</v>
      </c>
      <c r="D39" s="34">
        <v>24823068</v>
      </c>
      <c r="E39" s="37">
        <v>27510158</v>
      </c>
      <c r="F39" s="38">
        <v>4500000</v>
      </c>
      <c r="G39" s="34">
        <v>4500000</v>
      </c>
      <c r="H39" s="40">
        <v>4500000</v>
      </c>
      <c r="I39" s="41">
        <v>21947913</v>
      </c>
      <c r="J39" s="39">
        <v>3000000</v>
      </c>
      <c r="K39" s="34">
        <v>3138000</v>
      </c>
      <c r="L39" s="37">
        <v>3276073</v>
      </c>
    </row>
    <row r="40" spans="1:12" x14ac:dyDescent="0.25">
      <c r="A40" s="28" t="s">
        <v>56</v>
      </c>
      <c r="B40" s="21" t="s">
        <v>19</v>
      </c>
      <c r="C40" s="34">
        <v>94419706</v>
      </c>
      <c r="D40" s="34">
        <v>93763295</v>
      </c>
      <c r="E40" s="37">
        <v>107411057</v>
      </c>
      <c r="F40" s="39">
        <v>85521723</v>
      </c>
      <c r="G40" s="34">
        <v>85521723</v>
      </c>
      <c r="H40" s="37">
        <v>85521723</v>
      </c>
      <c r="I40" s="41">
        <v>117691078</v>
      </c>
      <c r="J40" s="39">
        <v>88859059</v>
      </c>
      <c r="K40" s="34">
        <v>92946580</v>
      </c>
      <c r="L40" s="37">
        <v>97036226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7079143</v>
      </c>
      <c r="F41" s="38">
        <v>0</v>
      </c>
      <c r="G41" s="34">
        <v>4962812</v>
      </c>
      <c r="H41" s="40">
        <v>4962812</v>
      </c>
      <c r="I41" s="41">
        <v>11497297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226437959</v>
      </c>
      <c r="D42" s="34">
        <v>223947579</v>
      </c>
      <c r="E42" s="37">
        <v>180651747</v>
      </c>
      <c r="F42" s="38">
        <v>70359668</v>
      </c>
      <c r="G42" s="34">
        <v>176114032</v>
      </c>
      <c r="H42" s="40">
        <v>176114032</v>
      </c>
      <c r="I42" s="41">
        <v>180283854</v>
      </c>
      <c r="J42" s="39">
        <v>78921865</v>
      </c>
      <c r="K42" s="34">
        <v>55488700</v>
      </c>
      <c r="L42" s="37">
        <v>58055398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978772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72275572</v>
      </c>
      <c r="D45" s="34">
        <v>91284753</v>
      </c>
      <c r="E45" s="37">
        <v>128582568</v>
      </c>
      <c r="F45" s="39">
        <v>50022641</v>
      </c>
      <c r="G45" s="34">
        <v>108331233</v>
      </c>
      <c r="H45" s="37">
        <v>108331233</v>
      </c>
      <c r="I45" s="41">
        <v>156456761</v>
      </c>
      <c r="J45" s="39">
        <v>19543039</v>
      </c>
      <c r="K45" s="34">
        <v>20397000</v>
      </c>
      <c r="L45" s="37">
        <v>21294467</v>
      </c>
    </row>
    <row r="46" spans="1:12" x14ac:dyDescent="0.25">
      <c r="A46" s="28" t="s">
        <v>61</v>
      </c>
      <c r="B46" s="21" t="s">
        <v>19</v>
      </c>
      <c r="C46" s="34">
        <v>44639</v>
      </c>
      <c r="D46" s="34">
        <v>203258</v>
      </c>
      <c r="E46" s="37">
        <v>0</v>
      </c>
      <c r="F46" s="38">
        <v>0</v>
      </c>
      <c r="G46" s="34">
        <v>0</v>
      </c>
      <c r="H46" s="37">
        <v>0</v>
      </c>
      <c r="I46" s="41">
        <v>385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558489231</v>
      </c>
      <c r="D48" s="52">
        <f t="shared" ref="D48:L48" si="1">SUM(D35:D47)</f>
        <v>620494646</v>
      </c>
      <c r="E48" s="53">
        <f t="shared" si="1"/>
        <v>637414701</v>
      </c>
      <c r="F48" s="54">
        <f t="shared" si="1"/>
        <v>378362206</v>
      </c>
      <c r="G48" s="52">
        <f t="shared" si="1"/>
        <v>552249432</v>
      </c>
      <c r="H48" s="53">
        <f t="shared" si="1"/>
        <v>552249432</v>
      </c>
      <c r="I48" s="56">
        <f t="shared" si="1"/>
        <v>703694087</v>
      </c>
      <c r="J48" s="57">
        <f t="shared" si="1"/>
        <v>326178144</v>
      </c>
      <c r="K48" s="52">
        <f t="shared" si="1"/>
        <v>314073761</v>
      </c>
      <c r="L48" s="53">
        <f t="shared" si="1"/>
        <v>328018201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-510103026</v>
      </c>
      <c r="D49" s="61">
        <f t="shared" si="2"/>
        <v>-572733082</v>
      </c>
      <c r="E49" s="62">
        <f t="shared" si="2"/>
        <v>-570775579</v>
      </c>
      <c r="F49" s="63">
        <f t="shared" si="2"/>
        <v>-304074218</v>
      </c>
      <c r="G49" s="61">
        <f t="shared" si="2"/>
        <v>-484938528</v>
      </c>
      <c r="H49" s="62">
        <f t="shared" si="2"/>
        <v>-484938528</v>
      </c>
      <c r="I49" s="64">
        <f t="shared" si="2"/>
        <v>-642401166</v>
      </c>
      <c r="J49" s="65">
        <f t="shared" si="2"/>
        <v>-255018631</v>
      </c>
      <c r="K49" s="61">
        <f t="shared" si="2"/>
        <v>-246341585</v>
      </c>
      <c r="L49" s="62">
        <f t="shared" si="2"/>
        <v>-257305812</v>
      </c>
    </row>
    <row r="50" spans="1:12" x14ac:dyDescent="0.25">
      <c r="A50" s="66" t="s">
        <v>65</v>
      </c>
      <c r="B50" s="21" t="s">
        <v>66</v>
      </c>
      <c r="C50" s="34">
        <v>601642000</v>
      </c>
      <c r="D50" s="34">
        <v>606331104</v>
      </c>
      <c r="E50" s="37">
        <v>765417000</v>
      </c>
      <c r="F50" s="39">
        <v>573542000</v>
      </c>
      <c r="G50" s="34">
        <v>849620000</v>
      </c>
      <c r="H50" s="37">
        <v>849620000</v>
      </c>
      <c r="I50" s="41">
        <v>849620000</v>
      </c>
      <c r="J50" s="39">
        <v>913447000</v>
      </c>
      <c r="K50" s="34">
        <v>778472000</v>
      </c>
      <c r="L50" s="37">
        <v>835748000</v>
      </c>
    </row>
    <row r="51" spans="1:12" x14ac:dyDescent="0.25">
      <c r="A51" s="66" t="s">
        <v>67</v>
      </c>
      <c r="B51" s="21" t="s">
        <v>66</v>
      </c>
      <c r="C51" s="34">
        <v>24307385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115846359</v>
      </c>
      <c r="D52" s="68">
        <f t="shared" si="3"/>
        <v>33598022</v>
      </c>
      <c r="E52" s="69">
        <f t="shared" si="3"/>
        <v>194641421</v>
      </c>
      <c r="F52" s="70">
        <f t="shared" si="3"/>
        <v>269467782</v>
      </c>
      <c r="G52" s="68">
        <f t="shared" si="3"/>
        <v>364681472</v>
      </c>
      <c r="H52" s="69">
        <f t="shared" si="3"/>
        <v>364681472</v>
      </c>
      <c r="I52" s="71">
        <f t="shared" si="3"/>
        <v>207218834</v>
      </c>
      <c r="J52" s="72">
        <f t="shared" si="3"/>
        <v>658428369</v>
      </c>
      <c r="K52" s="68">
        <f t="shared" si="3"/>
        <v>532130415</v>
      </c>
      <c r="L52" s="69">
        <f t="shared" si="3"/>
        <v>578442188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115846359</v>
      </c>
      <c r="D54" s="79">
        <f t="shared" ref="D54:L54" si="4">+D52-D53</f>
        <v>33598022</v>
      </c>
      <c r="E54" s="80">
        <f t="shared" si="4"/>
        <v>194641421</v>
      </c>
      <c r="F54" s="81">
        <f t="shared" si="4"/>
        <v>269467782</v>
      </c>
      <c r="G54" s="79">
        <f t="shared" si="4"/>
        <v>364681472</v>
      </c>
      <c r="H54" s="80">
        <f t="shared" si="4"/>
        <v>364681472</v>
      </c>
      <c r="I54" s="82">
        <f t="shared" si="4"/>
        <v>207218834</v>
      </c>
      <c r="J54" s="83">
        <f t="shared" si="4"/>
        <v>658428369</v>
      </c>
      <c r="K54" s="79">
        <f t="shared" si="4"/>
        <v>532130415</v>
      </c>
      <c r="L54" s="80">
        <f t="shared" si="4"/>
        <v>578442188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115846359</v>
      </c>
      <c r="D57" s="68">
        <f t="shared" ref="D57:L57" si="5">SUM(D54:D56)</f>
        <v>33598022</v>
      </c>
      <c r="E57" s="69">
        <f t="shared" si="5"/>
        <v>194641421</v>
      </c>
      <c r="F57" s="70">
        <f t="shared" si="5"/>
        <v>269467782</v>
      </c>
      <c r="G57" s="68">
        <f t="shared" si="5"/>
        <v>364681472</v>
      </c>
      <c r="H57" s="69">
        <f t="shared" si="5"/>
        <v>364681472</v>
      </c>
      <c r="I57" s="71">
        <f t="shared" si="5"/>
        <v>207218834</v>
      </c>
      <c r="J57" s="72">
        <f t="shared" si="5"/>
        <v>658428369</v>
      </c>
      <c r="K57" s="68">
        <f t="shared" si="5"/>
        <v>532130415</v>
      </c>
      <c r="L57" s="69">
        <f t="shared" si="5"/>
        <v>578442188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115846359</v>
      </c>
      <c r="D60" s="87">
        <f t="shared" ref="D60:L60" si="6">SUM(D57:D59)</f>
        <v>33598022</v>
      </c>
      <c r="E60" s="88">
        <f t="shared" si="6"/>
        <v>194641421</v>
      </c>
      <c r="F60" s="89">
        <f t="shared" si="6"/>
        <v>269467782</v>
      </c>
      <c r="G60" s="87">
        <f t="shared" si="6"/>
        <v>364681472</v>
      </c>
      <c r="H60" s="90">
        <f t="shared" si="6"/>
        <v>364681472</v>
      </c>
      <c r="I60" s="91">
        <f t="shared" si="6"/>
        <v>207218834</v>
      </c>
      <c r="J60" s="92">
        <f t="shared" si="6"/>
        <v>658428369</v>
      </c>
      <c r="K60" s="87">
        <f t="shared" si="6"/>
        <v>532130415</v>
      </c>
      <c r="L60" s="88">
        <f t="shared" si="6"/>
        <v>578442188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-6</v>
      </c>
      <c r="E43" s="37">
        <v>5559570</v>
      </c>
      <c r="F43" s="39">
        <v>0</v>
      </c>
      <c r="G43" s="34">
        <v>0</v>
      </c>
      <c r="H43" s="37">
        <v>0</v>
      </c>
      <c r="I43" s="41">
        <v>384990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-6</v>
      </c>
      <c r="E48" s="53">
        <f t="shared" si="1"/>
        <v>5559570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384990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6</v>
      </c>
      <c r="E49" s="62">
        <f t="shared" si="2"/>
        <v>-5559570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-384990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6</v>
      </c>
      <c r="E52" s="69">
        <f t="shared" si="3"/>
        <v>-5559570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-384990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6</v>
      </c>
      <c r="E54" s="80">
        <f t="shared" si="4"/>
        <v>-5559570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-384990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6</v>
      </c>
      <c r="E57" s="69">
        <f t="shared" si="5"/>
        <v>-5559570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-384990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6</v>
      </c>
      <c r="E60" s="88">
        <f t="shared" si="6"/>
        <v>-5559570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-384990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882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1584760</v>
      </c>
      <c r="E45" s="37">
        <v>1733742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882</v>
      </c>
      <c r="D48" s="52">
        <f t="shared" ref="D48:L48" si="1">SUM(D35:D47)</f>
        <v>1584760</v>
      </c>
      <c r="E48" s="53">
        <f t="shared" si="1"/>
        <v>1733742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-882</v>
      </c>
      <c r="D49" s="61">
        <f t="shared" si="2"/>
        <v>-1584760</v>
      </c>
      <c r="E49" s="62">
        <f t="shared" si="2"/>
        <v>-1733742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-882</v>
      </c>
      <c r="D52" s="68">
        <f t="shared" si="3"/>
        <v>-1584760</v>
      </c>
      <c r="E52" s="69">
        <f t="shared" si="3"/>
        <v>-1733742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-882</v>
      </c>
      <c r="D54" s="79">
        <f t="shared" ref="D54:L54" si="4">+D52-D53</f>
        <v>-1584760</v>
      </c>
      <c r="E54" s="80">
        <f t="shared" si="4"/>
        <v>-1733742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-882</v>
      </c>
      <c r="D57" s="68">
        <f t="shared" ref="D57:L57" si="5">SUM(D54:D56)</f>
        <v>-1584760</v>
      </c>
      <c r="E57" s="69">
        <f t="shared" si="5"/>
        <v>-1733742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-882</v>
      </c>
      <c r="D60" s="87">
        <f t="shared" ref="D60:L60" si="6">SUM(D57:D59)</f>
        <v>-1584760</v>
      </c>
      <c r="E60" s="88">
        <f t="shared" si="6"/>
        <v>-1733742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32479687</v>
      </c>
      <c r="D7" s="29">
        <v>15066658</v>
      </c>
      <c r="E7" s="30">
        <v>41380092</v>
      </c>
      <c r="F7" s="31">
        <v>52204336</v>
      </c>
      <c r="G7" s="29">
        <v>52204336</v>
      </c>
      <c r="H7" s="32">
        <v>52204336</v>
      </c>
      <c r="I7" s="30">
        <v>46047600</v>
      </c>
      <c r="J7" s="33">
        <v>69411497</v>
      </c>
      <c r="K7" s="29">
        <v>72603366</v>
      </c>
      <c r="L7" s="32">
        <v>75797501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6569818</v>
      </c>
      <c r="D26" s="34">
        <v>7450510</v>
      </c>
      <c r="E26" s="37">
        <v>10339482</v>
      </c>
      <c r="F26" s="39">
        <v>13557900</v>
      </c>
      <c r="G26" s="34">
        <v>15053941</v>
      </c>
      <c r="H26" s="37">
        <v>15053941</v>
      </c>
      <c r="I26" s="41">
        <v>12316668</v>
      </c>
      <c r="J26" s="39">
        <v>12783100</v>
      </c>
      <c r="K26" s="34">
        <v>13572083</v>
      </c>
      <c r="L26" s="37">
        <v>9451959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-219648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39049505</v>
      </c>
      <c r="D33" s="52">
        <f t="shared" ref="D33:L33" si="0">SUM(D6:D20)+SUM(D22:D32)</f>
        <v>22517168</v>
      </c>
      <c r="E33" s="53">
        <f t="shared" si="0"/>
        <v>51499926</v>
      </c>
      <c r="F33" s="54">
        <f t="shared" si="0"/>
        <v>65762236</v>
      </c>
      <c r="G33" s="52">
        <f t="shared" si="0"/>
        <v>67258277</v>
      </c>
      <c r="H33" s="55">
        <f t="shared" si="0"/>
        <v>67258277</v>
      </c>
      <c r="I33" s="56">
        <f t="shared" si="0"/>
        <v>58364268</v>
      </c>
      <c r="J33" s="57">
        <f t="shared" si="0"/>
        <v>82194597</v>
      </c>
      <c r="K33" s="52">
        <f t="shared" si="0"/>
        <v>86175449</v>
      </c>
      <c r="L33" s="53">
        <f t="shared" si="0"/>
        <v>85249460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87092476</v>
      </c>
      <c r="D35" s="34">
        <v>103533582</v>
      </c>
      <c r="E35" s="37">
        <v>48897328</v>
      </c>
      <c r="F35" s="38">
        <v>110524889</v>
      </c>
      <c r="G35" s="34">
        <v>110524889</v>
      </c>
      <c r="H35" s="40">
        <v>110524889</v>
      </c>
      <c r="I35" s="41">
        <v>46719975</v>
      </c>
      <c r="J35" s="39">
        <v>105131001</v>
      </c>
      <c r="K35" s="34">
        <v>109967026</v>
      </c>
      <c r="L35" s="37">
        <v>114805576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127367140</v>
      </c>
      <c r="D38" s="34">
        <v>151301841</v>
      </c>
      <c r="E38" s="37">
        <v>205963104</v>
      </c>
      <c r="F38" s="39">
        <v>110991367</v>
      </c>
      <c r="G38" s="34">
        <v>93491367</v>
      </c>
      <c r="H38" s="37">
        <v>93491367</v>
      </c>
      <c r="I38" s="41">
        <v>270487710</v>
      </c>
      <c r="J38" s="39">
        <v>113874987</v>
      </c>
      <c r="K38" s="34">
        <v>119113236</v>
      </c>
      <c r="L38" s="37">
        <v>124354219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12564500</v>
      </c>
      <c r="G39" s="34">
        <v>12564500</v>
      </c>
      <c r="H39" s="40">
        <v>12564500</v>
      </c>
      <c r="I39" s="41">
        <v>0</v>
      </c>
      <c r="J39" s="39">
        <v>12564500</v>
      </c>
      <c r="K39" s="34">
        <v>13142467</v>
      </c>
      <c r="L39" s="37">
        <v>13733878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14111167</v>
      </c>
      <c r="D42" s="34">
        <v>20017011</v>
      </c>
      <c r="E42" s="37">
        <v>18981793</v>
      </c>
      <c r="F42" s="38">
        <v>47333778</v>
      </c>
      <c r="G42" s="34">
        <v>32833778</v>
      </c>
      <c r="H42" s="40">
        <v>32833778</v>
      </c>
      <c r="I42" s="41">
        <v>10423300</v>
      </c>
      <c r="J42" s="39">
        <v>51697637</v>
      </c>
      <c r="K42" s="34">
        <v>54075729</v>
      </c>
      <c r="L42" s="37">
        <v>56455061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161729</v>
      </c>
      <c r="D44" s="34">
        <v>0</v>
      </c>
      <c r="E44" s="37">
        <v>241870</v>
      </c>
      <c r="F44" s="38">
        <v>0</v>
      </c>
      <c r="G44" s="34">
        <v>0</v>
      </c>
      <c r="H44" s="40">
        <v>0</v>
      </c>
      <c r="I44" s="41">
        <v>21471391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3674486</v>
      </c>
      <c r="D45" s="34">
        <v>20469213</v>
      </c>
      <c r="E45" s="37">
        <v>5165098</v>
      </c>
      <c r="F45" s="39">
        <v>6082826</v>
      </c>
      <c r="G45" s="34">
        <v>1782826</v>
      </c>
      <c r="H45" s="37">
        <v>1782826</v>
      </c>
      <c r="I45" s="41">
        <v>4074470</v>
      </c>
      <c r="J45" s="39">
        <v>5251457</v>
      </c>
      <c r="K45" s="34">
        <v>5493023</v>
      </c>
      <c r="L45" s="37">
        <v>5734716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123512455</v>
      </c>
      <c r="F47" s="39">
        <v>0</v>
      </c>
      <c r="G47" s="34">
        <v>0</v>
      </c>
      <c r="H47" s="37">
        <v>0</v>
      </c>
      <c r="I47" s="41">
        <v>137379007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232406998</v>
      </c>
      <c r="D48" s="52">
        <f t="shared" ref="D48:L48" si="1">SUM(D35:D47)</f>
        <v>295321647</v>
      </c>
      <c r="E48" s="53">
        <f t="shared" si="1"/>
        <v>402761648</v>
      </c>
      <c r="F48" s="54">
        <f t="shared" si="1"/>
        <v>287497360</v>
      </c>
      <c r="G48" s="52">
        <f t="shared" si="1"/>
        <v>251197360</v>
      </c>
      <c r="H48" s="53">
        <f t="shared" si="1"/>
        <v>251197360</v>
      </c>
      <c r="I48" s="56">
        <f t="shared" si="1"/>
        <v>490555853</v>
      </c>
      <c r="J48" s="57">
        <f t="shared" si="1"/>
        <v>288519582</v>
      </c>
      <c r="K48" s="52">
        <f t="shared" si="1"/>
        <v>301791481</v>
      </c>
      <c r="L48" s="53">
        <f t="shared" si="1"/>
        <v>315083450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-193357493</v>
      </c>
      <c r="D49" s="61">
        <f t="shared" si="2"/>
        <v>-272804479</v>
      </c>
      <c r="E49" s="62">
        <f t="shared" si="2"/>
        <v>-351261722</v>
      </c>
      <c r="F49" s="63">
        <f t="shared" si="2"/>
        <v>-221735124</v>
      </c>
      <c r="G49" s="61">
        <f t="shared" si="2"/>
        <v>-183939083</v>
      </c>
      <c r="H49" s="62">
        <f t="shared" si="2"/>
        <v>-183939083</v>
      </c>
      <c r="I49" s="64">
        <f t="shared" si="2"/>
        <v>-432191585</v>
      </c>
      <c r="J49" s="65">
        <f t="shared" si="2"/>
        <v>-206324985</v>
      </c>
      <c r="K49" s="61">
        <f t="shared" si="2"/>
        <v>-215616032</v>
      </c>
      <c r="L49" s="62">
        <f t="shared" si="2"/>
        <v>-229833990</v>
      </c>
    </row>
    <row r="50" spans="1:12" x14ac:dyDescent="0.25">
      <c r="A50" s="66" t="s">
        <v>65</v>
      </c>
      <c r="B50" s="21" t="s">
        <v>66</v>
      </c>
      <c r="C50" s="34">
        <v>175748946</v>
      </c>
      <c r="D50" s="34">
        <v>157609041</v>
      </c>
      <c r="E50" s="37">
        <v>241625968</v>
      </c>
      <c r="F50" s="39">
        <v>240127100</v>
      </c>
      <c r="G50" s="34">
        <v>229185059</v>
      </c>
      <c r="H50" s="37">
        <v>229185059</v>
      </c>
      <c r="I50" s="41">
        <v>231922332</v>
      </c>
      <c r="J50" s="39">
        <v>242878900</v>
      </c>
      <c r="K50" s="34">
        <v>265276917</v>
      </c>
      <c r="L50" s="37">
        <v>282844041</v>
      </c>
    </row>
    <row r="51" spans="1:12" x14ac:dyDescent="0.25">
      <c r="A51" s="66" t="s">
        <v>67</v>
      </c>
      <c r="B51" s="21" t="s">
        <v>66</v>
      </c>
      <c r="C51" s="34">
        <v>11164118</v>
      </c>
      <c r="D51" s="34">
        <v>93278466</v>
      </c>
      <c r="E51" s="37">
        <v>0</v>
      </c>
      <c r="F51" s="38">
        <v>201175000</v>
      </c>
      <c r="G51" s="34">
        <v>201175000</v>
      </c>
      <c r="H51" s="37">
        <v>201175000</v>
      </c>
      <c r="I51" s="41">
        <v>0</v>
      </c>
      <c r="J51" s="39">
        <v>235331000</v>
      </c>
      <c r="K51" s="34">
        <v>457655000</v>
      </c>
      <c r="L51" s="37">
        <v>475961000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-6444429</v>
      </c>
      <c r="D52" s="68">
        <f t="shared" si="3"/>
        <v>-21916972</v>
      </c>
      <c r="E52" s="69">
        <f t="shared" si="3"/>
        <v>-109635754</v>
      </c>
      <c r="F52" s="70">
        <f t="shared" si="3"/>
        <v>219566976</v>
      </c>
      <c r="G52" s="68">
        <f t="shared" si="3"/>
        <v>246420976</v>
      </c>
      <c r="H52" s="69">
        <f t="shared" si="3"/>
        <v>246420976</v>
      </c>
      <c r="I52" s="71">
        <f t="shared" si="3"/>
        <v>-200269253</v>
      </c>
      <c r="J52" s="72">
        <f t="shared" si="3"/>
        <v>271884915</v>
      </c>
      <c r="K52" s="68">
        <f t="shared" si="3"/>
        <v>507315885</v>
      </c>
      <c r="L52" s="69">
        <f t="shared" si="3"/>
        <v>528971051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-6444429</v>
      </c>
      <c r="D54" s="79">
        <f t="shared" ref="D54:L54" si="4">+D52-D53</f>
        <v>-21916972</v>
      </c>
      <c r="E54" s="80">
        <f t="shared" si="4"/>
        <v>-109635754</v>
      </c>
      <c r="F54" s="81">
        <f t="shared" si="4"/>
        <v>219566976</v>
      </c>
      <c r="G54" s="79">
        <f t="shared" si="4"/>
        <v>246420976</v>
      </c>
      <c r="H54" s="80">
        <f t="shared" si="4"/>
        <v>246420976</v>
      </c>
      <c r="I54" s="82">
        <f t="shared" si="4"/>
        <v>-200269253</v>
      </c>
      <c r="J54" s="83">
        <f t="shared" si="4"/>
        <v>271884915</v>
      </c>
      <c r="K54" s="79">
        <f t="shared" si="4"/>
        <v>507315885</v>
      </c>
      <c r="L54" s="80">
        <f t="shared" si="4"/>
        <v>528971051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-6444429</v>
      </c>
      <c r="D57" s="68">
        <f t="shared" ref="D57:L57" si="5">SUM(D54:D56)</f>
        <v>-21916972</v>
      </c>
      <c r="E57" s="69">
        <f t="shared" si="5"/>
        <v>-109635754</v>
      </c>
      <c r="F57" s="70">
        <f t="shared" si="5"/>
        <v>219566976</v>
      </c>
      <c r="G57" s="68">
        <f t="shared" si="5"/>
        <v>246420976</v>
      </c>
      <c r="H57" s="69">
        <f t="shared" si="5"/>
        <v>246420976</v>
      </c>
      <c r="I57" s="71">
        <f t="shared" si="5"/>
        <v>-200269253</v>
      </c>
      <c r="J57" s="72">
        <f t="shared" si="5"/>
        <v>271884915</v>
      </c>
      <c r="K57" s="68">
        <f t="shared" si="5"/>
        <v>507315885</v>
      </c>
      <c r="L57" s="69">
        <f t="shared" si="5"/>
        <v>528971051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-6444429</v>
      </c>
      <c r="D60" s="87">
        <f t="shared" ref="D60:L60" si="6">SUM(D57:D59)</f>
        <v>-21916972</v>
      </c>
      <c r="E60" s="88">
        <f t="shared" si="6"/>
        <v>-109635754</v>
      </c>
      <c r="F60" s="89">
        <f t="shared" si="6"/>
        <v>219566976</v>
      </c>
      <c r="G60" s="87">
        <f t="shared" si="6"/>
        <v>246420976</v>
      </c>
      <c r="H60" s="90">
        <f t="shared" si="6"/>
        <v>246420976</v>
      </c>
      <c r="I60" s="91">
        <f t="shared" si="6"/>
        <v>-200269253</v>
      </c>
      <c r="J60" s="92">
        <f t="shared" si="6"/>
        <v>271884915</v>
      </c>
      <c r="K60" s="87">
        <f t="shared" si="6"/>
        <v>507315885</v>
      </c>
      <c r="L60" s="88">
        <f t="shared" si="6"/>
        <v>528971051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58481</v>
      </c>
      <c r="D40" s="34">
        <v>75035</v>
      </c>
      <c r="E40" s="37">
        <v>86301</v>
      </c>
      <c r="F40" s="39">
        <v>122309</v>
      </c>
      <c r="G40" s="34">
        <v>91942</v>
      </c>
      <c r="H40" s="37">
        <v>91942</v>
      </c>
      <c r="I40" s="41">
        <v>97599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16173</v>
      </c>
      <c r="F42" s="38">
        <v>15000</v>
      </c>
      <c r="G42" s="34">
        <v>15000</v>
      </c>
      <c r="H42" s="40">
        <v>15000</v>
      </c>
      <c r="I42" s="41">
        <v>14610</v>
      </c>
      <c r="J42" s="39">
        <v>20000</v>
      </c>
      <c r="K42" s="34">
        <v>20000</v>
      </c>
      <c r="L42" s="37">
        <v>20000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6623</v>
      </c>
      <c r="E45" s="37">
        <v>16500</v>
      </c>
      <c r="F45" s="39">
        <v>25000</v>
      </c>
      <c r="G45" s="34">
        <v>25000</v>
      </c>
      <c r="H45" s="37">
        <v>25000</v>
      </c>
      <c r="I45" s="41">
        <v>8500</v>
      </c>
      <c r="J45" s="39">
        <v>30000</v>
      </c>
      <c r="K45" s="34">
        <v>30000</v>
      </c>
      <c r="L45" s="37">
        <v>30000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58481</v>
      </c>
      <c r="D48" s="52">
        <f t="shared" ref="D48:L48" si="1">SUM(D35:D47)</f>
        <v>81658</v>
      </c>
      <c r="E48" s="53">
        <f t="shared" si="1"/>
        <v>118974</v>
      </c>
      <c r="F48" s="54">
        <f t="shared" si="1"/>
        <v>162309</v>
      </c>
      <c r="G48" s="52">
        <f t="shared" si="1"/>
        <v>131942</v>
      </c>
      <c r="H48" s="53">
        <f t="shared" si="1"/>
        <v>131942</v>
      </c>
      <c r="I48" s="56">
        <f t="shared" si="1"/>
        <v>120709</v>
      </c>
      <c r="J48" s="57">
        <f t="shared" si="1"/>
        <v>50000</v>
      </c>
      <c r="K48" s="52">
        <f t="shared" si="1"/>
        <v>50000</v>
      </c>
      <c r="L48" s="53">
        <f t="shared" si="1"/>
        <v>50000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-58481</v>
      </c>
      <c r="D49" s="61">
        <f t="shared" si="2"/>
        <v>-81658</v>
      </c>
      <c r="E49" s="62">
        <f t="shared" si="2"/>
        <v>-118974</v>
      </c>
      <c r="F49" s="63">
        <f t="shared" si="2"/>
        <v>-162309</v>
      </c>
      <c r="G49" s="61">
        <f t="shared" si="2"/>
        <v>-131942</v>
      </c>
      <c r="H49" s="62">
        <f t="shared" si="2"/>
        <v>-131942</v>
      </c>
      <c r="I49" s="64">
        <f t="shared" si="2"/>
        <v>-120709</v>
      </c>
      <c r="J49" s="65">
        <f t="shared" si="2"/>
        <v>-50000</v>
      </c>
      <c r="K49" s="61">
        <f t="shared" si="2"/>
        <v>-50000</v>
      </c>
      <c r="L49" s="62">
        <f t="shared" si="2"/>
        <v>-50000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-58481</v>
      </c>
      <c r="D52" s="68">
        <f t="shared" si="3"/>
        <v>-81658</v>
      </c>
      <c r="E52" s="69">
        <f t="shared" si="3"/>
        <v>-118974</v>
      </c>
      <c r="F52" s="70">
        <f t="shared" si="3"/>
        <v>-162309</v>
      </c>
      <c r="G52" s="68">
        <f t="shared" si="3"/>
        <v>-131942</v>
      </c>
      <c r="H52" s="69">
        <f t="shared" si="3"/>
        <v>-131942</v>
      </c>
      <c r="I52" s="71">
        <f t="shared" si="3"/>
        <v>-120709</v>
      </c>
      <c r="J52" s="72">
        <f t="shared" si="3"/>
        <v>-50000</v>
      </c>
      <c r="K52" s="68">
        <f t="shared" si="3"/>
        <v>-50000</v>
      </c>
      <c r="L52" s="69">
        <f t="shared" si="3"/>
        <v>-50000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-58481</v>
      </c>
      <c r="D54" s="79">
        <f t="shared" ref="D54:L54" si="4">+D52-D53</f>
        <v>-81658</v>
      </c>
      <c r="E54" s="80">
        <f t="shared" si="4"/>
        <v>-118974</v>
      </c>
      <c r="F54" s="81">
        <f t="shared" si="4"/>
        <v>-162309</v>
      </c>
      <c r="G54" s="79">
        <f t="shared" si="4"/>
        <v>-131942</v>
      </c>
      <c r="H54" s="80">
        <f t="shared" si="4"/>
        <v>-131942</v>
      </c>
      <c r="I54" s="82">
        <f t="shared" si="4"/>
        <v>-120709</v>
      </c>
      <c r="J54" s="83">
        <f t="shared" si="4"/>
        <v>-50000</v>
      </c>
      <c r="K54" s="79">
        <f t="shared" si="4"/>
        <v>-50000</v>
      </c>
      <c r="L54" s="80">
        <f t="shared" si="4"/>
        <v>-50000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-58481</v>
      </c>
      <c r="D57" s="68">
        <f t="shared" ref="D57:L57" si="5">SUM(D54:D56)</f>
        <v>-81658</v>
      </c>
      <c r="E57" s="69">
        <f t="shared" si="5"/>
        <v>-118974</v>
      </c>
      <c r="F57" s="70">
        <f t="shared" si="5"/>
        <v>-162309</v>
      </c>
      <c r="G57" s="68">
        <f t="shared" si="5"/>
        <v>-131942</v>
      </c>
      <c r="H57" s="69">
        <f t="shared" si="5"/>
        <v>-131942</v>
      </c>
      <c r="I57" s="71">
        <f t="shared" si="5"/>
        <v>-120709</v>
      </c>
      <c r="J57" s="72">
        <f t="shared" si="5"/>
        <v>-50000</v>
      </c>
      <c r="K57" s="68">
        <f t="shared" si="5"/>
        <v>-50000</v>
      </c>
      <c r="L57" s="69">
        <f t="shared" si="5"/>
        <v>-50000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-58481</v>
      </c>
      <c r="D60" s="87">
        <f t="shared" ref="D60:L60" si="6">SUM(D57:D59)</f>
        <v>-81658</v>
      </c>
      <c r="E60" s="88">
        <f t="shared" si="6"/>
        <v>-118974</v>
      </c>
      <c r="F60" s="89">
        <f t="shared" si="6"/>
        <v>-162309</v>
      </c>
      <c r="G60" s="87">
        <f t="shared" si="6"/>
        <v>-131942</v>
      </c>
      <c r="H60" s="90">
        <f t="shared" si="6"/>
        <v>-131942</v>
      </c>
      <c r="I60" s="91">
        <f t="shared" si="6"/>
        <v>-120709</v>
      </c>
      <c r="J60" s="92">
        <f t="shared" si="6"/>
        <v>-50000</v>
      </c>
      <c r="K60" s="87">
        <f t="shared" si="6"/>
        <v>-50000</v>
      </c>
      <c r="L60" s="88">
        <f t="shared" si="6"/>
        <v>-50000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557135566</v>
      </c>
      <c r="D7" s="29">
        <v>547396566</v>
      </c>
      <c r="E7" s="30">
        <v>562175950</v>
      </c>
      <c r="F7" s="31">
        <v>643500000</v>
      </c>
      <c r="G7" s="29">
        <v>572907004</v>
      </c>
      <c r="H7" s="32">
        <v>572907004</v>
      </c>
      <c r="I7" s="30">
        <v>558458834</v>
      </c>
      <c r="J7" s="33">
        <v>638791300</v>
      </c>
      <c r="K7" s="29">
        <v>683506600</v>
      </c>
      <c r="L7" s="32">
        <v>745022200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138577</v>
      </c>
      <c r="E20" s="37">
        <v>373</v>
      </c>
      <c r="F20" s="39">
        <v>316600</v>
      </c>
      <c r="G20" s="34">
        <v>316599</v>
      </c>
      <c r="H20" s="37">
        <v>316599</v>
      </c>
      <c r="I20" s="41">
        <v>201</v>
      </c>
      <c r="J20" s="39">
        <v>316600</v>
      </c>
      <c r="K20" s="34">
        <v>332400</v>
      </c>
      <c r="L20" s="37">
        <v>342400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15409999</v>
      </c>
      <c r="D23" s="34">
        <v>2725369</v>
      </c>
      <c r="E23" s="37">
        <v>4774279</v>
      </c>
      <c r="F23" s="39">
        <v>3953000</v>
      </c>
      <c r="G23" s="34">
        <v>3953000</v>
      </c>
      <c r="H23" s="37">
        <v>3953000</v>
      </c>
      <c r="I23" s="41">
        <v>3680958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110</v>
      </c>
      <c r="D24" s="34">
        <v>311915</v>
      </c>
      <c r="E24" s="37">
        <v>401913</v>
      </c>
      <c r="F24" s="39">
        <v>306300</v>
      </c>
      <c r="G24" s="34">
        <v>306300</v>
      </c>
      <c r="H24" s="37">
        <v>306300</v>
      </c>
      <c r="I24" s="41">
        <v>404769</v>
      </c>
      <c r="J24" s="39">
        <v>318600</v>
      </c>
      <c r="K24" s="34">
        <v>334500</v>
      </c>
      <c r="L24" s="37">
        <v>344500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145643400</v>
      </c>
      <c r="D26" s="34">
        <v>165178650</v>
      </c>
      <c r="E26" s="37">
        <v>52086000</v>
      </c>
      <c r="F26" s="39">
        <v>54735100</v>
      </c>
      <c r="G26" s="34">
        <v>54735100</v>
      </c>
      <c r="H26" s="37">
        <v>54735100</v>
      </c>
      <c r="I26" s="41">
        <v>55625100</v>
      </c>
      <c r="J26" s="39">
        <v>57651000</v>
      </c>
      <c r="K26" s="34">
        <v>60307700</v>
      </c>
      <c r="L26" s="37">
        <v>63037900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538388575</v>
      </c>
      <c r="D31" s="34">
        <v>582964986</v>
      </c>
      <c r="E31" s="37">
        <v>562331626</v>
      </c>
      <c r="F31" s="38">
        <v>584852300</v>
      </c>
      <c r="G31" s="34">
        <v>584852803</v>
      </c>
      <c r="H31" s="37">
        <v>584852803</v>
      </c>
      <c r="I31" s="41">
        <v>604156917</v>
      </c>
      <c r="J31" s="39">
        <v>622343400</v>
      </c>
      <c r="K31" s="34">
        <v>641727600</v>
      </c>
      <c r="L31" s="37">
        <v>679546600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1256577650</v>
      </c>
      <c r="D33" s="52">
        <f t="shared" ref="D33:L33" si="0">SUM(D6:D20)+SUM(D22:D32)</f>
        <v>1298716063</v>
      </c>
      <c r="E33" s="53">
        <f t="shared" si="0"/>
        <v>1181770141</v>
      </c>
      <c r="F33" s="54">
        <f t="shared" si="0"/>
        <v>1287663300</v>
      </c>
      <c r="G33" s="52">
        <f t="shared" si="0"/>
        <v>1217070806</v>
      </c>
      <c r="H33" s="55">
        <f t="shared" si="0"/>
        <v>1217070806</v>
      </c>
      <c r="I33" s="56">
        <f t="shared" si="0"/>
        <v>1222326779</v>
      </c>
      <c r="J33" s="57">
        <f t="shared" si="0"/>
        <v>1323388600</v>
      </c>
      <c r="K33" s="52">
        <f t="shared" si="0"/>
        <v>1390374900</v>
      </c>
      <c r="L33" s="53">
        <f t="shared" si="0"/>
        <v>1492584700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95321496</v>
      </c>
      <c r="D35" s="34">
        <v>89640939</v>
      </c>
      <c r="E35" s="37">
        <v>106470036</v>
      </c>
      <c r="F35" s="38">
        <v>107151100</v>
      </c>
      <c r="G35" s="34">
        <v>106371791</v>
      </c>
      <c r="H35" s="40">
        <v>106371791</v>
      </c>
      <c r="I35" s="41">
        <v>104557236</v>
      </c>
      <c r="J35" s="39">
        <v>119827000</v>
      </c>
      <c r="K35" s="34">
        <v>122613500</v>
      </c>
      <c r="L35" s="37">
        <v>128747600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431617097</v>
      </c>
      <c r="D38" s="34">
        <v>342963972</v>
      </c>
      <c r="E38" s="37">
        <v>367912246</v>
      </c>
      <c r="F38" s="39">
        <v>352590500</v>
      </c>
      <c r="G38" s="34">
        <v>351297601</v>
      </c>
      <c r="H38" s="37">
        <v>351297601</v>
      </c>
      <c r="I38" s="41">
        <v>338787878</v>
      </c>
      <c r="J38" s="39">
        <v>320121300</v>
      </c>
      <c r="K38" s="34">
        <v>336679200</v>
      </c>
      <c r="L38" s="37">
        <v>353942500</v>
      </c>
    </row>
    <row r="39" spans="1:12" x14ac:dyDescent="0.25">
      <c r="A39" s="28" t="s">
        <v>54</v>
      </c>
      <c r="B39" s="21" t="s">
        <v>55</v>
      </c>
      <c r="C39" s="34">
        <v>-60008663</v>
      </c>
      <c r="D39" s="34">
        <v>-115590471</v>
      </c>
      <c r="E39" s="37">
        <v>-2434783</v>
      </c>
      <c r="F39" s="38">
        <v>45045000</v>
      </c>
      <c r="G39" s="34">
        <v>28645398</v>
      </c>
      <c r="H39" s="40">
        <v>28645398</v>
      </c>
      <c r="I39" s="41">
        <v>-3478261</v>
      </c>
      <c r="J39" s="39">
        <v>31939600</v>
      </c>
      <c r="K39" s="34">
        <v>34175300</v>
      </c>
      <c r="L39" s="37">
        <v>37251100</v>
      </c>
    </row>
    <row r="40" spans="1:12" x14ac:dyDescent="0.25">
      <c r="A40" s="28" t="s">
        <v>56</v>
      </c>
      <c r="B40" s="21" t="s">
        <v>19</v>
      </c>
      <c r="C40" s="34">
        <v>77484639</v>
      </c>
      <c r="D40" s="34">
        <v>60711155</v>
      </c>
      <c r="E40" s="37">
        <v>61262129</v>
      </c>
      <c r="F40" s="39">
        <v>58319700</v>
      </c>
      <c r="G40" s="34">
        <v>70169936</v>
      </c>
      <c r="H40" s="37">
        <v>70169936</v>
      </c>
      <c r="I40" s="41">
        <v>62855188</v>
      </c>
      <c r="J40" s="39">
        <v>68880900</v>
      </c>
      <c r="K40" s="34">
        <v>57405400</v>
      </c>
      <c r="L40" s="37">
        <v>52690700</v>
      </c>
    </row>
    <row r="41" spans="1:12" x14ac:dyDescent="0.25">
      <c r="A41" s="28" t="s">
        <v>28</v>
      </c>
      <c r="B41" s="21" t="s">
        <v>19</v>
      </c>
      <c r="C41" s="34">
        <v>15896653</v>
      </c>
      <c r="D41" s="34">
        <v>37445666</v>
      </c>
      <c r="E41" s="37">
        <v>72128017</v>
      </c>
      <c r="F41" s="38">
        <v>75253200</v>
      </c>
      <c r="G41" s="34">
        <v>77788099</v>
      </c>
      <c r="H41" s="40">
        <v>77788099</v>
      </c>
      <c r="I41" s="41">
        <v>81467596</v>
      </c>
      <c r="J41" s="39">
        <v>86974600</v>
      </c>
      <c r="K41" s="34">
        <v>97517300</v>
      </c>
      <c r="L41" s="37">
        <v>104578800</v>
      </c>
    </row>
    <row r="42" spans="1:12" x14ac:dyDescent="0.25">
      <c r="A42" s="28" t="s">
        <v>57</v>
      </c>
      <c r="B42" s="21" t="s">
        <v>19</v>
      </c>
      <c r="C42" s="34">
        <v>60538857</v>
      </c>
      <c r="D42" s="34">
        <v>76075251</v>
      </c>
      <c r="E42" s="37">
        <v>29363681</v>
      </c>
      <c r="F42" s="38">
        <v>30384300</v>
      </c>
      <c r="G42" s="34">
        <v>30984301</v>
      </c>
      <c r="H42" s="40">
        <v>30984301</v>
      </c>
      <c r="I42" s="41">
        <v>39072184</v>
      </c>
      <c r="J42" s="39">
        <v>26979600</v>
      </c>
      <c r="K42" s="34">
        <v>28442700</v>
      </c>
      <c r="L42" s="37">
        <v>29436500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45677416</v>
      </c>
      <c r="D44" s="34">
        <v>198171362</v>
      </c>
      <c r="E44" s="37">
        <v>40861389</v>
      </c>
      <c r="F44" s="38">
        <v>0</v>
      </c>
      <c r="G44" s="34">
        <v>-1</v>
      </c>
      <c r="H44" s="40">
        <v>-1</v>
      </c>
      <c r="I44" s="41">
        <v>32846830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115693898</v>
      </c>
      <c r="D45" s="34">
        <v>107991676</v>
      </c>
      <c r="E45" s="37">
        <v>103574472</v>
      </c>
      <c r="F45" s="39">
        <v>107887200</v>
      </c>
      <c r="G45" s="34">
        <v>102476496</v>
      </c>
      <c r="H45" s="37">
        <v>102476496</v>
      </c>
      <c r="I45" s="41">
        <v>110627711</v>
      </c>
      <c r="J45" s="39">
        <v>134772900</v>
      </c>
      <c r="K45" s="34">
        <v>142553700</v>
      </c>
      <c r="L45" s="37">
        <v>151946900</v>
      </c>
    </row>
    <row r="46" spans="1:12" x14ac:dyDescent="0.25">
      <c r="A46" s="28" t="s">
        <v>61</v>
      </c>
      <c r="B46" s="21" t="s">
        <v>19</v>
      </c>
      <c r="C46" s="34">
        <v>5881043</v>
      </c>
      <c r="D46" s="34">
        <v>46071703</v>
      </c>
      <c r="E46" s="37">
        <v>26994062</v>
      </c>
      <c r="F46" s="38">
        <v>0</v>
      </c>
      <c r="G46" s="34">
        <v>0</v>
      </c>
      <c r="H46" s="37">
        <v>0</v>
      </c>
      <c r="I46" s="41">
        <v>18141551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260004342</v>
      </c>
      <c r="D47" s="34">
        <v>434101282</v>
      </c>
      <c r="E47" s="37">
        <v>402292316</v>
      </c>
      <c r="F47" s="39">
        <v>369949800</v>
      </c>
      <c r="G47" s="34">
        <v>369949803</v>
      </c>
      <c r="H47" s="37">
        <v>369949803</v>
      </c>
      <c r="I47" s="41">
        <v>501551911</v>
      </c>
      <c r="J47" s="39">
        <v>473379600</v>
      </c>
      <c r="K47" s="34">
        <v>496075200</v>
      </c>
      <c r="L47" s="37">
        <v>523123200</v>
      </c>
    </row>
    <row r="48" spans="1:12" x14ac:dyDescent="0.25">
      <c r="A48" s="60" t="s">
        <v>63</v>
      </c>
      <c r="B48" s="51" t="s">
        <v>19</v>
      </c>
      <c r="C48" s="52">
        <f>SUM(C35:C47)</f>
        <v>1048106778</v>
      </c>
      <c r="D48" s="52">
        <f t="shared" ref="D48:L48" si="1">SUM(D35:D47)</f>
        <v>1277582535</v>
      </c>
      <c r="E48" s="53">
        <f t="shared" si="1"/>
        <v>1208423565</v>
      </c>
      <c r="F48" s="54">
        <f t="shared" si="1"/>
        <v>1146580800</v>
      </c>
      <c r="G48" s="52">
        <f t="shared" si="1"/>
        <v>1137683424</v>
      </c>
      <c r="H48" s="53">
        <f t="shared" si="1"/>
        <v>1137683424</v>
      </c>
      <c r="I48" s="56">
        <f t="shared" si="1"/>
        <v>1286429824</v>
      </c>
      <c r="J48" s="57">
        <f t="shared" si="1"/>
        <v>1262875500</v>
      </c>
      <c r="K48" s="52">
        <f t="shared" si="1"/>
        <v>1315462300</v>
      </c>
      <c r="L48" s="53">
        <f t="shared" si="1"/>
        <v>1381717300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208470872</v>
      </c>
      <c r="D49" s="61">
        <f t="shared" si="2"/>
        <v>21133528</v>
      </c>
      <c r="E49" s="62">
        <f t="shared" si="2"/>
        <v>-26653424</v>
      </c>
      <c r="F49" s="63">
        <f t="shared" si="2"/>
        <v>141082500</v>
      </c>
      <c r="G49" s="61">
        <f t="shared" si="2"/>
        <v>79387382</v>
      </c>
      <c r="H49" s="62">
        <f t="shared" si="2"/>
        <v>79387382</v>
      </c>
      <c r="I49" s="64">
        <f t="shared" si="2"/>
        <v>-64103045</v>
      </c>
      <c r="J49" s="65">
        <f t="shared" si="2"/>
        <v>60513100</v>
      </c>
      <c r="K49" s="61">
        <f t="shared" si="2"/>
        <v>74912600</v>
      </c>
      <c r="L49" s="62">
        <f t="shared" si="2"/>
        <v>110867400</v>
      </c>
    </row>
    <row r="50" spans="1:12" x14ac:dyDescent="0.25">
      <c r="A50" s="66" t="s">
        <v>65</v>
      </c>
      <c r="B50" s="21" t="s">
        <v>66</v>
      </c>
      <c r="C50" s="34">
        <v>59758964</v>
      </c>
      <c r="D50" s="34">
        <v>135440285</v>
      </c>
      <c r="E50" s="37">
        <v>131915169</v>
      </c>
      <c r="F50" s="39">
        <v>99419000</v>
      </c>
      <c r="G50" s="34">
        <v>109588701</v>
      </c>
      <c r="H50" s="37">
        <v>109588701</v>
      </c>
      <c r="I50" s="41">
        <v>63406681</v>
      </c>
      <c r="J50" s="39">
        <v>113949400</v>
      </c>
      <c r="K50" s="34">
        <v>119889000</v>
      </c>
      <c r="L50" s="37">
        <v>125676000</v>
      </c>
    </row>
    <row r="51" spans="1:12" x14ac:dyDescent="0.25">
      <c r="A51" s="66" t="s">
        <v>67</v>
      </c>
      <c r="B51" s="21" t="s">
        <v>66</v>
      </c>
      <c r="C51" s="34">
        <v>964800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269194636</v>
      </c>
      <c r="D52" s="68">
        <f t="shared" si="3"/>
        <v>156573813</v>
      </c>
      <c r="E52" s="69">
        <f t="shared" si="3"/>
        <v>105261745</v>
      </c>
      <c r="F52" s="70">
        <f t="shared" si="3"/>
        <v>240501500</v>
      </c>
      <c r="G52" s="68">
        <f t="shared" si="3"/>
        <v>188976083</v>
      </c>
      <c r="H52" s="69">
        <f t="shared" si="3"/>
        <v>188976083</v>
      </c>
      <c r="I52" s="71">
        <f t="shared" si="3"/>
        <v>-696364</v>
      </c>
      <c r="J52" s="72">
        <f t="shared" si="3"/>
        <v>174462500</v>
      </c>
      <c r="K52" s="68">
        <f t="shared" si="3"/>
        <v>194801600</v>
      </c>
      <c r="L52" s="69">
        <f t="shared" si="3"/>
        <v>236543400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269194636</v>
      </c>
      <c r="D54" s="79">
        <f t="shared" ref="D54:L54" si="4">+D52-D53</f>
        <v>156573813</v>
      </c>
      <c r="E54" s="80">
        <f t="shared" si="4"/>
        <v>105261745</v>
      </c>
      <c r="F54" s="81">
        <f t="shared" si="4"/>
        <v>240501500</v>
      </c>
      <c r="G54" s="79">
        <f t="shared" si="4"/>
        <v>188976083</v>
      </c>
      <c r="H54" s="80">
        <f t="shared" si="4"/>
        <v>188976083</v>
      </c>
      <c r="I54" s="82">
        <f t="shared" si="4"/>
        <v>-696364</v>
      </c>
      <c r="J54" s="83">
        <f t="shared" si="4"/>
        <v>174462500</v>
      </c>
      <c r="K54" s="79">
        <f t="shared" si="4"/>
        <v>194801600</v>
      </c>
      <c r="L54" s="80">
        <f t="shared" si="4"/>
        <v>236543400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269194636</v>
      </c>
      <c r="D57" s="68">
        <f t="shared" ref="D57:L57" si="5">SUM(D54:D56)</f>
        <v>156573813</v>
      </c>
      <c r="E57" s="69">
        <f t="shared" si="5"/>
        <v>105261745</v>
      </c>
      <c r="F57" s="70">
        <f t="shared" si="5"/>
        <v>240501500</v>
      </c>
      <c r="G57" s="68">
        <f t="shared" si="5"/>
        <v>188976083</v>
      </c>
      <c r="H57" s="69">
        <f t="shared" si="5"/>
        <v>188976083</v>
      </c>
      <c r="I57" s="71">
        <f t="shared" si="5"/>
        <v>-696364</v>
      </c>
      <c r="J57" s="72">
        <f t="shared" si="5"/>
        <v>174462500</v>
      </c>
      <c r="K57" s="68">
        <f t="shared" si="5"/>
        <v>194801600</v>
      </c>
      <c r="L57" s="69">
        <f t="shared" si="5"/>
        <v>236543400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269194636</v>
      </c>
      <c r="D60" s="87">
        <f t="shared" ref="D60:L60" si="6">SUM(D57:D59)</f>
        <v>156573813</v>
      </c>
      <c r="E60" s="88">
        <f t="shared" si="6"/>
        <v>105261745</v>
      </c>
      <c r="F60" s="89">
        <f t="shared" si="6"/>
        <v>240501500</v>
      </c>
      <c r="G60" s="87">
        <f t="shared" si="6"/>
        <v>188976083</v>
      </c>
      <c r="H60" s="90">
        <f t="shared" si="6"/>
        <v>188976083</v>
      </c>
      <c r="I60" s="91">
        <f t="shared" si="6"/>
        <v>-696364</v>
      </c>
      <c r="J60" s="92">
        <f t="shared" si="6"/>
        <v>174462500</v>
      </c>
      <c r="K60" s="87">
        <f t="shared" si="6"/>
        <v>194801600</v>
      </c>
      <c r="L60" s="88">
        <f t="shared" si="6"/>
        <v>236543400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1800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198488</v>
      </c>
      <c r="D40" s="34">
        <v>198379</v>
      </c>
      <c r="E40" s="37">
        <v>198923</v>
      </c>
      <c r="F40" s="39">
        <v>0</v>
      </c>
      <c r="G40" s="34">
        <v>0</v>
      </c>
      <c r="H40" s="37">
        <v>0</v>
      </c>
      <c r="I40" s="41">
        <v>198380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200288</v>
      </c>
      <c r="D48" s="52">
        <f t="shared" ref="D48:L48" si="1">SUM(D35:D47)</f>
        <v>198379</v>
      </c>
      <c r="E48" s="53">
        <f t="shared" si="1"/>
        <v>198923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198380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-200288</v>
      </c>
      <c r="D49" s="61">
        <f t="shared" si="2"/>
        <v>-198379</v>
      </c>
      <c r="E49" s="62">
        <f t="shared" si="2"/>
        <v>-198923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-198380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-200288</v>
      </c>
      <c r="D52" s="68">
        <f t="shared" si="3"/>
        <v>-198379</v>
      </c>
      <c r="E52" s="69">
        <f t="shared" si="3"/>
        <v>-198923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-198380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-200288</v>
      </c>
      <c r="D54" s="79">
        <f t="shared" ref="D54:L54" si="4">+D52-D53</f>
        <v>-198379</v>
      </c>
      <c r="E54" s="80">
        <f t="shared" si="4"/>
        <v>-198923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-198380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-200288</v>
      </c>
      <c r="D57" s="68">
        <f t="shared" ref="D57:L57" si="5">SUM(D54:D56)</f>
        <v>-198379</v>
      </c>
      <c r="E57" s="69">
        <f t="shared" si="5"/>
        <v>-198923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-198380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-200288</v>
      </c>
      <c r="D60" s="87">
        <f t="shared" ref="D60:L60" si="6">SUM(D57:D59)</f>
        <v>-198379</v>
      </c>
      <c r="E60" s="88">
        <f t="shared" si="6"/>
        <v>-198923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-198380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60113573</v>
      </c>
      <c r="D7" s="29">
        <v>65860187</v>
      </c>
      <c r="E7" s="30">
        <v>61721653</v>
      </c>
      <c r="F7" s="31">
        <v>78851730</v>
      </c>
      <c r="G7" s="29">
        <v>69712540</v>
      </c>
      <c r="H7" s="32">
        <v>69712540</v>
      </c>
      <c r="I7" s="30">
        <v>61846438</v>
      </c>
      <c r="J7" s="33">
        <v>75316019</v>
      </c>
      <c r="K7" s="29">
        <v>79834982</v>
      </c>
      <c r="L7" s="32">
        <v>84625078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351853</v>
      </c>
      <c r="D13" s="29">
        <v>2215243</v>
      </c>
      <c r="E13" s="30">
        <v>3582843</v>
      </c>
      <c r="F13" s="31">
        <v>1685400</v>
      </c>
      <c r="G13" s="29">
        <v>1685400</v>
      </c>
      <c r="H13" s="32">
        <v>1685400</v>
      </c>
      <c r="I13" s="30">
        <v>4284295</v>
      </c>
      <c r="J13" s="33">
        <v>1769669</v>
      </c>
      <c r="K13" s="29">
        <v>1875851</v>
      </c>
      <c r="L13" s="32">
        <v>1988401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768116</v>
      </c>
      <c r="F14" s="31">
        <v>0</v>
      </c>
      <c r="G14" s="29">
        <v>0</v>
      </c>
      <c r="H14" s="32">
        <v>0</v>
      </c>
      <c r="I14" s="30">
        <v>779204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414606</v>
      </c>
      <c r="D17" s="34">
        <v>311509</v>
      </c>
      <c r="E17" s="37">
        <v>357491</v>
      </c>
      <c r="F17" s="39">
        <v>343478</v>
      </c>
      <c r="G17" s="34">
        <v>343478</v>
      </c>
      <c r="H17" s="37">
        <v>343478</v>
      </c>
      <c r="I17" s="40">
        <v>324618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25160</v>
      </c>
      <c r="D24" s="34">
        <v>30664</v>
      </c>
      <c r="E24" s="37">
        <v>11199697</v>
      </c>
      <c r="F24" s="39">
        <v>12585</v>
      </c>
      <c r="G24" s="34">
        <v>1576805</v>
      </c>
      <c r="H24" s="37">
        <v>1576805</v>
      </c>
      <c r="I24" s="41">
        <v>3382447</v>
      </c>
      <c r="J24" s="39">
        <v>1605564</v>
      </c>
      <c r="K24" s="34">
        <v>1701898</v>
      </c>
      <c r="L24" s="37">
        <v>1804011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271908657</v>
      </c>
      <c r="D26" s="34">
        <v>315465258</v>
      </c>
      <c r="E26" s="37">
        <v>321992356</v>
      </c>
      <c r="F26" s="39">
        <v>354423013</v>
      </c>
      <c r="G26" s="34">
        <v>354286669</v>
      </c>
      <c r="H26" s="37">
        <v>354286669</v>
      </c>
      <c r="I26" s="41">
        <v>354299120</v>
      </c>
      <c r="J26" s="39">
        <v>361212238</v>
      </c>
      <c r="K26" s="34">
        <v>381925533</v>
      </c>
      <c r="L26" s="37">
        <v>399557276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130770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1537813</v>
      </c>
      <c r="F29" s="39">
        <v>0</v>
      </c>
      <c r="G29" s="34">
        <v>0</v>
      </c>
      <c r="H29" s="37">
        <v>0</v>
      </c>
      <c r="I29" s="41">
        <v>1320228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332813849</v>
      </c>
      <c r="D33" s="52">
        <f t="shared" ref="D33:L33" si="0">SUM(D6:D20)+SUM(D22:D32)</f>
        <v>383882861</v>
      </c>
      <c r="E33" s="53">
        <f t="shared" si="0"/>
        <v>401159969</v>
      </c>
      <c r="F33" s="54">
        <f t="shared" si="0"/>
        <v>435316206</v>
      </c>
      <c r="G33" s="52">
        <f t="shared" si="0"/>
        <v>427604892</v>
      </c>
      <c r="H33" s="55">
        <f t="shared" si="0"/>
        <v>427604892</v>
      </c>
      <c r="I33" s="56">
        <f t="shared" si="0"/>
        <v>426367120</v>
      </c>
      <c r="J33" s="57">
        <f t="shared" si="0"/>
        <v>439903490</v>
      </c>
      <c r="K33" s="52">
        <f t="shared" si="0"/>
        <v>465338264</v>
      </c>
      <c r="L33" s="53">
        <f t="shared" si="0"/>
        <v>487974766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108016364</v>
      </c>
      <c r="D35" s="34">
        <v>138358119</v>
      </c>
      <c r="E35" s="37">
        <v>160209822</v>
      </c>
      <c r="F35" s="38">
        <v>226517334</v>
      </c>
      <c r="G35" s="34">
        <v>188684296</v>
      </c>
      <c r="H35" s="40">
        <v>188684296</v>
      </c>
      <c r="I35" s="41">
        <v>173197962</v>
      </c>
      <c r="J35" s="39">
        <v>238019394</v>
      </c>
      <c r="K35" s="34">
        <v>245259358</v>
      </c>
      <c r="L35" s="37">
        <v>259867928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123967201</v>
      </c>
      <c r="D38" s="34">
        <v>84878748</v>
      </c>
      <c r="E38" s="37">
        <v>138950194</v>
      </c>
      <c r="F38" s="39">
        <v>115111803</v>
      </c>
      <c r="G38" s="34">
        <v>156185591</v>
      </c>
      <c r="H38" s="37">
        <v>156185591</v>
      </c>
      <c r="I38" s="41">
        <v>180102950</v>
      </c>
      <c r="J38" s="39">
        <v>173105862</v>
      </c>
      <c r="K38" s="34">
        <v>181179214</v>
      </c>
      <c r="L38" s="37">
        <v>189380320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3831776</v>
      </c>
      <c r="F39" s="38">
        <v>8177941</v>
      </c>
      <c r="G39" s="34">
        <v>8177941</v>
      </c>
      <c r="H39" s="40">
        <v>8177941</v>
      </c>
      <c r="I39" s="41">
        <v>3989386</v>
      </c>
      <c r="J39" s="39">
        <v>8668620</v>
      </c>
      <c r="K39" s="34">
        <v>9188737</v>
      </c>
      <c r="L39" s="37">
        <v>9740061</v>
      </c>
    </row>
    <row r="40" spans="1:12" x14ac:dyDescent="0.25">
      <c r="A40" s="28" t="s">
        <v>56</v>
      </c>
      <c r="B40" s="21" t="s">
        <v>19</v>
      </c>
      <c r="C40" s="34">
        <v>90738511</v>
      </c>
      <c r="D40" s="34">
        <v>88665812</v>
      </c>
      <c r="E40" s="37">
        <v>108106576</v>
      </c>
      <c r="F40" s="39">
        <v>122348290</v>
      </c>
      <c r="G40" s="34">
        <v>134086731</v>
      </c>
      <c r="H40" s="37">
        <v>134086731</v>
      </c>
      <c r="I40" s="41">
        <v>89306407</v>
      </c>
      <c r="J40" s="39">
        <v>137835491</v>
      </c>
      <c r="K40" s="34">
        <v>144038092</v>
      </c>
      <c r="L40" s="37">
        <v>147936907</v>
      </c>
    </row>
    <row r="41" spans="1:12" x14ac:dyDescent="0.25">
      <c r="A41" s="28" t="s">
        <v>28</v>
      </c>
      <c r="B41" s="21" t="s">
        <v>19</v>
      </c>
      <c r="C41" s="34">
        <v>559204</v>
      </c>
      <c r="D41" s="34">
        <v>376963</v>
      </c>
      <c r="E41" s="37">
        <v>171354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199174962</v>
      </c>
      <c r="D42" s="34">
        <v>133417821</v>
      </c>
      <c r="E42" s="37">
        <v>60496023</v>
      </c>
      <c r="F42" s="38">
        <v>71161133</v>
      </c>
      <c r="G42" s="34">
        <v>91279341</v>
      </c>
      <c r="H42" s="40">
        <v>91279341</v>
      </c>
      <c r="I42" s="41">
        <v>85084539</v>
      </c>
      <c r="J42" s="39">
        <v>64947636</v>
      </c>
      <c r="K42" s="34">
        <v>73038185</v>
      </c>
      <c r="L42" s="37">
        <v>76537805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7627512</v>
      </c>
      <c r="D44" s="34">
        <v>8821226</v>
      </c>
      <c r="E44" s="37">
        <v>3616508</v>
      </c>
      <c r="F44" s="38">
        <v>7854973</v>
      </c>
      <c r="G44" s="34">
        <v>7854973</v>
      </c>
      <c r="H44" s="40">
        <v>7854973</v>
      </c>
      <c r="I44" s="41">
        <v>2449671</v>
      </c>
      <c r="J44" s="39">
        <v>8640470</v>
      </c>
      <c r="K44" s="34">
        <v>7601606</v>
      </c>
      <c r="L44" s="37">
        <v>8057702</v>
      </c>
    </row>
    <row r="45" spans="1:12" x14ac:dyDescent="0.25">
      <c r="A45" s="28" t="s">
        <v>60</v>
      </c>
      <c r="B45" s="21" t="s">
        <v>19</v>
      </c>
      <c r="C45" s="34">
        <v>41622922</v>
      </c>
      <c r="D45" s="34">
        <v>44505553</v>
      </c>
      <c r="E45" s="37">
        <v>48652788</v>
      </c>
      <c r="F45" s="39">
        <v>58538236</v>
      </c>
      <c r="G45" s="34">
        <v>67043437</v>
      </c>
      <c r="H45" s="37">
        <v>67043437</v>
      </c>
      <c r="I45" s="41">
        <v>66186930</v>
      </c>
      <c r="J45" s="39">
        <v>56270514</v>
      </c>
      <c r="K45" s="34">
        <v>59617199</v>
      </c>
      <c r="L45" s="37">
        <v>67422776</v>
      </c>
    </row>
    <row r="46" spans="1:12" x14ac:dyDescent="0.25">
      <c r="A46" s="28" t="s">
        <v>61</v>
      </c>
      <c r="B46" s="21" t="s">
        <v>19</v>
      </c>
      <c r="C46" s="34">
        <v>501308</v>
      </c>
      <c r="D46" s="34">
        <v>88897</v>
      </c>
      <c r="E46" s="37">
        <v>1741977</v>
      </c>
      <c r="F46" s="38">
        <v>0</v>
      </c>
      <c r="G46" s="34">
        <v>0</v>
      </c>
      <c r="H46" s="37">
        <v>0</v>
      </c>
      <c r="I46" s="41">
        <v>1919887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43897008</v>
      </c>
      <c r="E47" s="37">
        <v>51265130</v>
      </c>
      <c r="F47" s="39">
        <v>78276392</v>
      </c>
      <c r="G47" s="34">
        <v>77430039</v>
      </c>
      <c r="H47" s="37">
        <v>77430039</v>
      </c>
      <c r="I47" s="41">
        <v>60336851</v>
      </c>
      <c r="J47" s="39">
        <v>61471345</v>
      </c>
      <c r="K47" s="34">
        <v>64237555</v>
      </c>
      <c r="L47" s="37">
        <v>67128246</v>
      </c>
    </row>
    <row r="48" spans="1:12" x14ac:dyDescent="0.25">
      <c r="A48" s="60" t="s">
        <v>63</v>
      </c>
      <c r="B48" s="51" t="s">
        <v>19</v>
      </c>
      <c r="C48" s="52">
        <f>SUM(C35:C47)</f>
        <v>572207984</v>
      </c>
      <c r="D48" s="52">
        <f t="shared" ref="D48:L48" si="1">SUM(D35:D47)</f>
        <v>543010147</v>
      </c>
      <c r="E48" s="53">
        <f t="shared" si="1"/>
        <v>577042148</v>
      </c>
      <c r="F48" s="54">
        <f t="shared" si="1"/>
        <v>687986102</v>
      </c>
      <c r="G48" s="52">
        <f t="shared" si="1"/>
        <v>730742349</v>
      </c>
      <c r="H48" s="53">
        <f t="shared" si="1"/>
        <v>730742349</v>
      </c>
      <c r="I48" s="56">
        <f t="shared" si="1"/>
        <v>662574583</v>
      </c>
      <c r="J48" s="57">
        <f t="shared" si="1"/>
        <v>748959332</v>
      </c>
      <c r="K48" s="52">
        <f t="shared" si="1"/>
        <v>784159946</v>
      </c>
      <c r="L48" s="53">
        <f t="shared" si="1"/>
        <v>826071745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-239394135</v>
      </c>
      <c r="D49" s="61">
        <f t="shared" si="2"/>
        <v>-159127286</v>
      </c>
      <c r="E49" s="62">
        <f t="shared" si="2"/>
        <v>-175882179</v>
      </c>
      <c r="F49" s="63">
        <f t="shared" si="2"/>
        <v>-252669896</v>
      </c>
      <c r="G49" s="61">
        <f t="shared" si="2"/>
        <v>-303137457</v>
      </c>
      <c r="H49" s="62">
        <f t="shared" si="2"/>
        <v>-303137457</v>
      </c>
      <c r="I49" s="64">
        <f t="shared" si="2"/>
        <v>-236207463</v>
      </c>
      <c r="J49" s="65">
        <f t="shared" si="2"/>
        <v>-309055842</v>
      </c>
      <c r="K49" s="61">
        <f t="shared" si="2"/>
        <v>-318821682</v>
      </c>
      <c r="L49" s="62">
        <f t="shared" si="2"/>
        <v>-338096979</v>
      </c>
    </row>
    <row r="50" spans="1:12" x14ac:dyDescent="0.25">
      <c r="A50" s="66" t="s">
        <v>65</v>
      </c>
      <c r="B50" s="21" t="s">
        <v>66</v>
      </c>
      <c r="C50" s="34">
        <v>184163057</v>
      </c>
      <c r="D50" s="34">
        <v>359023735</v>
      </c>
      <c r="E50" s="37">
        <v>412236826</v>
      </c>
      <c r="F50" s="39">
        <v>466186000</v>
      </c>
      <c r="G50" s="34">
        <v>451202057</v>
      </c>
      <c r="H50" s="37">
        <v>451202057</v>
      </c>
      <c r="I50" s="41">
        <v>452708673</v>
      </c>
      <c r="J50" s="39">
        <v>439324818</v>
      </c>
      <c r="K50" s="34">
        <v>393836800</v>
      </c>
      <c r="L50" s="37">
        <v>486208100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717618</v>
      </c>
      <c r="E51" s="37">
        <v>7694648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-55231078</v>
      </c>
      <c r="D52" s="68">
        <f t="shared" si="3"/>
        <v>200614067</v>
      </c>
      <c r="E52" s="69">
        <f t="shared" si="3"/>
        <v>244049295</v>
      </c>
      <c r="F52" s="70">
        <f t="shared" si="3"/>
        <v>213516104</v>
      </c>
      <c r="G52" s="68">
        <f t="shared" si="3"/>
        <v>148064600</v>
      </c>
      <c r="H52" s="69">
        <f t="shared" si="3"/>
        <v>148064600</v>
      </c>
      <c r="I52" s="71">
        <f t="shared" si="3"/>
        <v>216501210</v>
      </c>
      <c r="J52" s="72">
        <f t="shared" si="3"/>
        <v>130268976</v>
      </c>
      <c r="K52" s="68">
        <f t="shared" si="3"/>
        <v>75015118</v>
      </c>
      <c r="L52" s="69">
        <f t="shared" si="3"/>
        <v>148111121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-55231078</v>
      </c>
      <c r="D54" s="79">
        <f t="shared" ref="D54:L54" si="4">+D52-D53</f>
        <v>200614067</v>
      </c>
      <c r="E54" s="80">
        <f t="shared" si="4"/>
        <v>244049295</v>
      </c>
      <c r="F54" s="81">
        <f t="shared" si="4"/>
        <v>213516104</v>
      </c>
      <c r="G54" s="79">
        <f t="shared" si="4"/>
        <v>148064600</v>
      </c>
      <c r="H54" s="80">
        <f t="shared" si="4"/>
        <v>148064600</v>
      </c>
      <c r="I54" s="82">
        <f t="shared" si="4"/>
        <v>216501210</v>
      </c>
      <c r="J54" s="83">
        <f t="shared" si="4"/>
        <v>130268976</v>
      </c>
      <c r="K54" s="79">
        <f t="shared" si="4"/>
        <v>75015118</v>
      </c>
      <c r="L54" s="80">
        <f t="shared" si="4"/>
        <v>148111121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-55231078</v>
      </c>
      <c r="D57" s="68">
        <f t="shared" ref="D57:L57" si="5">SUM(D54:D56)</f>
        <v>200614067</v>
      </c>
      <c r="E57" s="69">
        <f t="shared" si="5"/>
        <v>244049295</v>
      </c>
      <c r="F57" s="70">
        <f t="shared" si="5"/>
        <v>213516104</v>
      </c>
      <c r="G57" s="68">
        <f t="shared" si="5"/>
        <v>148064600</v>
      </c>
      <c r="H57" s="69">
        <f t="shared" si="5"/>
        <v>148064600</v>
      </c>
      <c r="I57" s="71">
        <f t="shared" si="5"/>
        <v>216501210</v>
      </c>
      <c r="J57" s="72">
        <f t="shared" si="5"/>
        <v>130268976</v>
      </c>
      <c r="K57" s="68">
        <f t="shared" si="5"/>
        <v>75015118</v>
      </c>
      <c r="L57" s="69">
        <f t="shared" si="5"/>
        <v>148111121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-55231078</v>
      </c>
      <c r="D60" s="87">
        <f t="shared" ref="D60:L60" si="6">SUM(D57:D59)</f>
        <v>200614067</v>
      </c>
      <c r="E60" s="88">
        <f t="shared" si="6"/>
        <v>244049295</v>
      </c>
      <c r="F60" s="89">
        <f t="shared" si="6"/>
        <v>213516104</v>
      </c>
      <c r="G60" s="87">
        <f t="shared" si="6"/>
        <v>148064600</v>
      </c>
      <c r="H60" s="90">
        <f t="shared" si="6"/>
        <v>148064600</v>
      </c>
      <c r="I60" s="91">
        <f t="shared" si="6"/>
        <v>216501210</v>
      </c>
      <c r="J60" s="92">
        <f t="shared" si="6"/>
        <v>130268976</v>
      </c>
      <c r="K60" s="87">
        <f t="shared" si="6"/>
        <v>75015118</v>
      </c>
      <c r="L60" s="88">
        <f t="shared" si="6"/>
        <v>148111121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202202610</v>
      </c>
      <c r="D7" s="29">
        <v>245681760</v>
      </c>
      <c r="E7" s="30">
        <v>281019001</v>
      </c>
      <c r="F7" s="31">
        <v>301474001</v>
      </c>
      <c r="G7" s="29">
        <v>301474001</v>
      </c>
      <c r="H7" s="32">
        <v>301474001</v>
      </c>
      <c r="I7" s="30">
        <v>322658981</v>
      </c>
      <c r="J7" s="33">
        <v>340665622</v>
      </c>
      <c r="K7" s="29">
        <v>384952152</v>
      </c>
      <c r="L7" s="32">
        <v>434995932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10723837</v>
      </c>
      <c r="D10" s="29">
        <v>11703337</v>
      </c>
      <c r="E10" s="30">
        <v>53751525</v>
      </c>
      <c r="F10" s="31">
        <v>123000000</v>
      </c>
      <c r="G10" s="29">
        <v>123000000</v>
      </c>
      <c r="H10" s="32">
        <v>123000000</v>
      </c>
      <c r="I10" s="30">
        <v>116883684</v>
      </c>
      <c r="J10" s="33">
        <v>60000000</v>
      </c>
      <c r="K10" s="29">
        <v>15000000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2010681</v>
      </c>
      <c r="D11" s="29">
        <v>2135600</v>
      </c>
      <c r="E11" s="30">
        <v>2277108</v>
      </c>
      <c r="F11" s="31">
        <v>2347768</v>
      </c>
      <c r="G11" s="29">
        <v>2347768</v>
      </c>
      <c r="H11" s="32">
        <v>2347768</v>
      </c>
      <c r="I11" s="30">
        <v>3242601</v>
      </c>
      <c r="J11" s="33">
        <v>2451070</v>
      </c>
      <c r="K11" s="29">
        <v>2540612</v>
      </c>
      <c r="L11" s="32">
        <v>2604128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968130</v>
      </c>
      <c r="E20" s="37">
        <v>507807</v>
      </c>
      <c r="F20" s="39">
        <v>4399472</v>
      </c>
      <c r="G20" s="34">
        <v>4399472</v>
      </c>
      <c r="H20" s="37">
        <v>4399472</v>
      </c>
      <c r="I20" s="41">
        <v>0</v>
      </c>
      <c r="J20" s="39">
        <v>3024723</v>
      </c>
      <c r="K20" s="34">
        <v>3135222</v>
      </c>
      <c r="L20" s="37">
        <v>3213603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83564</v>
      </c>
      <c r="D24" s="34">
        <v>538340</v>
      </c>
      <c r="E24" s="37">
        <v>153178</v>
      </c>
      <c r="F24" s="39">
        <v>893534</v>
      </c>
      <c r="G24" s="34">
        <v>893534</v>
      </c>
      <c r="H24" s="37">
        <v>893534</v>
      </c>
      <c r="I24" s="41">
        <v>130900</v>
      </c>
      <c r="J24" s="39">
        <v>932849</v>
      </c>
      <c r="K24" s="34">
        <v>966927</v>
      </c>
      <c r="L24" s="37">
        <v>991098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295433338</v>
      </c>
      <c r="D26" s="34">
        <v>347465020</v>
      </c>
      <c r="E26" s="37">
        <v>355971097</v>
      </c>
      <c r="F26" s="39">
        <v>248807746</v>
      </c>
      <c r="G26" s="34">
        <v>241912231</v>
      </c>
      <c r="H26" s="37">
        <v>241912231</v>
      </c>
      <c r="I26" s="41">
        <v>243274488</v>
      </c>
      <c r="J26" s="39">
        <v>255201575</v>
      </c>
      <c r="K26" s="34">
        <v>253666405</v>
      </c>
      <c r="L26" s="37">
        <v>351749839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11292669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510454030</v>
      </c>
      <c r="D33" s="52">
        <f t="shared" ref="D33:L33" si="0">SUM(D6:D20)+SUM(D22:D32)</f>
        <v>608492187</v>
      </c>
      <c r="E33" s="53">
        <f t="shared" si="0"/>
        <v>693679716</v>
      </c>
      <c r="F33" s="54">
        <f t="shared" si="0"/>
        <v>692215190</v>
      </c>
      <c r="G33" s="52">
        <f t="shared" si="0"/>
        <v>674027006</v>
      </c>
      <c r="H33" s="55">
        <f t="shared" si="0"/>
        <v>674027006</v>
      </c>
      <c r="I33" s="56">
        <f t="shared" si="0"/>
        <v>686190654</v>
      </c>
      <c r="J33" s="57">
        <f t="shared" si="0"/>
        <v>662275839</v>
      </c>
      <c r="K33" s="52">
        <f t="shared" si="0"/>
        <v>660261318</v>
      </c>
      <c r="L33" s="53">
        <f t="shared" si="0"/>
        <v>793554600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68724379</v>
      </c>
      <c r="D35" s="34">
        <v>77649300</v>
      </c>
      <c r="E35" s="37">
        <v>91106741</v>
      </c>
      <c r="F35" s="38">
        <v>96421431</v>
      </c>
      <c r="G35" s="34">
        <v>108497815</v>
      </c>
      <c r="H35" s="40">
        <v>108497815</v>
      </c>
      <c r="I35" s="41">
        <v>106348990</v>
      </c>
      <c r="J35" s="39">
        <v>127146339</v>
      </c>
      <c r="K35" s="34">
        <v>129393726</v>
      </c>
      <c r="L35" s="37">
        <v>136186897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119199086</v>
      </c>
      <c r="D38" s="34">
        <v>133030475</v>
      </c>
      <c r="E38" s="37">
        <v>170204494</v>
      </c>
      <c r="F38" s="39">
        <v>224377263</v>
      </c>
      <c r="G38" s="34">
        <v>211258405</v>
      </c>
      <c r="H38" s="37">
        <v>211258405</v>
      </c>
      <c r="I38" s="41">
        <v>189252784</v>
      </c>
      <c r="J38" s="39">
        <v>235693153</v>
      </c>
      <c r="K38" s="34">
        <v>260619377</v>
      </c>
      <c r="L38" s="37">
        <v>292836074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-2909143</v>
      </c>
      <c r="H40" s="37">
        <v>-2909143</v>
      </c>
      <c r="I40" s="41">
        <v>-3854988</v>
      </c>
      <c r="J40" s="39">
        <v>-3037145</v>
      </c>
      <c r="K40" s="34">
        <v>-3173816</v>
      </c>
      <c r="L40" s="37">
        <v>-3253163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60015220</v>
      </c>
      <c r="D42" s="34">
        <v>106199998</v>
      </c>
      <c r="E42" s="37">
        <v>166684948</v>
      </c>
      <c r="F42" s="38">
        <v>78981855</v>
      </c>
      <c r="G42" s="34">
        <v>145649988</v>
      </c>
      <c r="H42" s="40">
        <v>145649988</v>
      </c>
      <c r="I42" s="41">
        <v>141300422</v>
      </c>
      <c r="J42" s="39">
        <v>56674237</v>
      </c>
      <c r="K42" s="34">
        <v>51675879</v>
      </c>
      <c r="L42" s="37">
        <v>52953427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5276601</v>
      </c>
      <c r="F44" s="38">
        <v>32972901</v>
      </c>
      <c r="G44" s="34">
        <v>32972901</v>
      </c>
      <c r="H44" s="40">
        <v>32972901</v>
      </c>
      <c r="I44" s="41">
        <v>18102154</v>
      </c>
      <c r="J44" s="39">
        <v>410648179</v>
      </c>
      <c r="K44" s="34">
        <v>35817852</v>
      </c>
      <c r="L44" s="37">
        <v>36713298</v>
      </c>
    </row>
    <row r="45" spans="1:12" x14ac:dyDescent="0.25">
      <c r="A45" s="28" t="s">
        <v>60</v>
      </c>
      <c r="B45" s="21" t="s">
        <v>19</v>
      </c>
      <c r="C45" s="34">
        <v>58928096</v>
      </c>
      <c r="D45" s="34">
        <v>61297684</v>
      </c>
      <c r="E45" s="37">
        <v>121474782</v>
      </c>
      <c r="F45" s="39">
        <v>196023358</v>
      </c>
      <c r="G45" s="34">
        <v>179285633</v>
      </c>
      <c r="H45" s="37">
        <v>179285633</v>
      </c>
      <c r="I45" s="41">
        <v>189038632</v>
      </c>
      <c r="J45" s="39">
        <v>125658279</v>
      </c>
      <c r="K45" s="34">
        <v>83083744</v>
      </c>
      <c r="L45" s="37">
        <v>70335740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220193</v>
      </c>
      <c r="E46" s="37">
        <v>1090898</v>
      </c>
      <c r="F46" s="38">
        <v>0</v>
      </c>
      <c r="G46" s="34">
        <v>0</v>
      </c>
      <c r="H46" s="37">
        <v>0</v>
      </c>
      <c r="I46" s="41">
        <v>8650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93100696</v>
      </c>
      <c r="D47" s="34">
        <v>105196931</v>
      </c>
      <c r="E47" s="37">
        <v>110007511</v>
      </c>
      <c r="F47" s="39">
        <v>111284127</v>
      </c>
      <c r="G47" s="34">
        <v>116284127</v>
      </c>
      <c r="H47" s="37">
        <v>116284127</v>
      </c>
      <c r="I47" s="41">
        <v>123766201</v>
      </c>
      <c r="J47" s="39">
        <v>82456099</v>
      </c>
      <c r="K47" s="34">
        <v>81156375</v>
      </c>
      <c r="L47" s="37">
        <v>84899002</v>
      </c>
    </row>
    <row r="48" spans="1:12" x14ac:dyDescent="0.25">
      <c r="A48" s="60" t="s">
        <v>63</v>
      </c>
      <c r="B48" s="51" t="s">
        <v>19</v>
      </c>
      <c r="C48" s="52">
        <f>SUM(C35:C47)</f>
        <v>399967477</v>
      </c>
      <c r="D48" s="52">
        <f t="shared" ref="D48:L48" si="1">SUM(D35:D47)</f>
        <v>483594581</v>
      </c>
      <c r="E48" s="53">
        <f t="shared" si="1"/>
        <v>665845975</v>
      </c>
      <c r="F48" s="54">
        <f t="shared" si="1"/>
        <v>740060935</v>
      </c>
      <c r="G48" s="52">
        <f t="shared" si="1"/>
        <v>791039726</v>
      </c>
      <c r="H48" s="53">
        <f t="shared" si="1"/>
        <v>791039726</v>
      </c>
      <c r="I48" s="56">
        <f t="shared" si="1"/>
        <v>763962845</v>
      </c>
      <c r="J48" s="57">
        <f t="shared" si="1"/>
        <v>1035239141</v>
      </c>
      <c r="K48" s="52">
        <f t="shared" si="1"/>
        <v>638573137</v>
      </c>
      <c r="L48" s="53">
        <f t="shared" si="1"/>
        <v>670671275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110486553</v>
      </c>
      <c r="D49" s="61">
        <f t="shared" si="2"/>
        <v>124897606</v>
      </c>
      <c r="E49" s="62">
        <f t="shared" si="2"/>
        <v>27833741</v>
      </c>
      <c r="F49" s="63">
        <f t="shared" si="2"/>
        <v>-47845745</v>
      </c>
      <c r="G49" s="61">
        <f t="shared" si="2"/>
        <v>-117012720</v>
      </c>
      <c r="H49" s="62">
        <f t="shared" si="2"/>
        <v>-117012720</v>
      </c>
      <c r="I49" s="64">
        <f t="shared" si="2"/>
        <v>-77772191</v>
      </c>
      <c r="J49" s="65">
        <f t="shared" si="2"/>
        <v>-372963302</v>
      </c>
      <c r="K49" s="61">
        <f t="shared" si="2"/>
        <v>21688181</v>
      </c>
      <c r="L49" s="62">
        <f t="shared" si="2"/>
        <v>122883325</v>
      </c>
    </row>
    <row r="50" spans="1:12" x14ac:dyDescent="0.25">
      <c r="A50" s="66" t="s">
        <v>65</v>
      </c>
      <c r="B50" s="21" t="s">
        <v>66</v>
      </c>
      <c r="C50" s="34">
        <v>236931776</v>
      </c>
      <c r="D50" s="34">
        <v>194547456</v>
      </c>
      <c r="E50" s="37">
        <v>127636838</v>
      </c>
      <c r="F50" s="39">
        <v>167000000</v>
      </c>
      <c r="G50" s="34">
        <v>174796478</v>
      </c>
      <c r="H50" s="37">
        <v>174796478</v>
      </c>
      <c r="I50" s="41">
        <v>174934632</v>
      </c>
      <c r="J50" s="39">
        <v>149845172</v>
      </c>
      <c r="K50" s="34">
        <v>131613000</v>
      </c>
      <c r="L50" s="37">
        <v>181863044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602850</v>
      </c>
      <c r="E51" s="37">
        <v>3676500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347418329</v>
      </c>
      <c r="D52" s="68">
        <f t="shared" si="3"/>
        <v>320047912</v>
      </c>
      <c r="E52" s="69">
        <f t="shared" si="3"/>
        <v>159147079</v>
      </c>
      <c r="F52" s="70">
        <f t="shared" si="3"/>
        <v>119154255</v>
      </c>
      <c r="G52" s="68">
        <f t="shared" si="3"/>
        <v>57783758</v>
      </c>
      <c r="H52" s="69">
        <f t="shared" si="3"/>
        <v>57783758</v>
      </c>
      <c r="I52" s="71">
        <f t="shared" si="3"/>
        <v>97162441</v>
      </c>
      <c r="J52" s="72">
        <f t="shared" si="3"/>
        <v>-223118130</v>
      </c>
      <c r="K52" s="68">
        <f t="shared" si="3"/>
        <v>153301181</v>
      </c>
      <c r="L52" s="69">
        <f t="shared" si="3"/>
        <v>304746369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347418329</v>
      </c>
      <c r="D54" s="79">
        <f t="shared" ref="D54:L54" si="4">+D52-D53</f>
        <v>320047912</v>
      </c>
      <c r="E54" s="80">
        <f t="shared" si="4"/>
        <v>159147079</v>
      </c>
      <c r="F54" s="81">
        <f t="shared" si="4"/>
        <v>119154255</v>
      </c>
      <c r="G54" s="79">
        <f t="shared" si="4"/>
        <v>57783758</v>
      </c>
      <c r="H54" s="80">
        <f t="shared" si="4"/>
        <v>57783758</v>
      </c>
      <c r="I54" s="82">
        <f t="shared" si="4"/>
        <v>97162441</v>
      </c>
      <c r="J54" s="83">
        <f t="shared" si="4"/>
        <v>-223118130</v>
      </c>
      <c r="K54" s="79">
        <f t="shared" si="4"/>
        <v>153301181</v>
      </c>
      <c r="L54" s="80">
        <f t="shared" si="4"/>
        <v>304746369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347418329</v>
      </c>
      <c r="D57" s="68">
        <f t="shared" ref="D57:L57" si="5">SUM(D54:D56)</f>
        <v>320047912</v>
      </c>
      <c r="E57" s="69">
        <f t="shared" si="5"/>
        <v>159147079</v>
      </c>
      <c r="F57" s="70">
        <f t="shared" si="5"/>
        <v>119154255</v>
      </c>
      <c r="G57" s="68">
        <f t="shared" si="5"/>
        <v>57783758</v>
      </c>
      <c r="H57" s="69">
        <f t="shared" si="5"/>
        <v>57783758</v>
      </c>
      <c r="I57" s="71">
        <f t="shared" si="5"/>
        <v>97162441</v>
      </c>
      <c r="J57" s="72">
        <f t="shared" si="5"/>
        <v>-223118130</v>
      </c>
      <c r="K57" s="68">
        <f t="shared" si="5"/>
        <v>153301181</v>
      </c>
      <c r="L57" s="69">
        <f t="shared" si="5"/>
        <v>304746369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347418329</v>
      </c>
      <c r="D60" s="87">
        <f t="shared" ref="D60:L60" si="6">SUM(D57:D59)</f>
        <v>320047912</v>
      </c>
      <c r="E60" s="88">
        <f t="shared" si="6"/>
        <v>159147079</v>
      </c>
      <c r="F60" s="89">
        <f t="shared" si="6"/>
        <v>119154255</v>
      </c>
      <c r="G60" s="87">
        <f t="shared" si="6"/>
        <v>57783758</v>
      </c>
      <c r="H60" s="90">
        <f t="shared" si="6"/>
        <v>57783758</v>
      </c>
      <c r="I60" s="91">
        <f t="shared" si="6"/>
        <v>97162441</v>
      </c>
      <c r="J60" s="92">
        <f t="shared" si="6"/>
        <v>-223118130</v>
      </c>
      <c r="K60" s="87">
        <f t="shared" si="6"/>
        <v>153301181</v>
      </c>
      <c r="L60" s="88">
        <f t="shared" si="6"/>
        <v>304746369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200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1266</v>
      </c>
      <c r="F40" s="39">
        <v>0</v>
      </c>
      <c r="G40" s="34">
        <v>235482</v>
      </c>
      <c r="H40" s="37">
        <v>235482</v>
      </c>
      <c r="I40" s="41">
        <v>231051</v>
      </c>
      <c r="J40" s="39">
        <v>235482</v>
      </c>
      <c r="K40" s="34">
        <v>246312</v>
      </c>
      <c r="L40" s="37">
        <v>257148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264397</v>
      </c>
      <c r="D45" s="34">
        <v>197505</v>
      </c>
      <c r="E45" s="37">
        <v>181152</v>
      </c>
      <c r="F45" s="39">
        <v>247826</v>
      </c>
      <c r="G45" s="34">
        <v>317391</v>
      </c>
      <c r="H45" s="37">
        <v>317391</v>
      </c>
      <c r="I45" s="41">
        <v>711200</v>
      </c>
      <c r="J45" s="39">
        <v>187826</v>
      </c>
      <c r="K45" s="34">
        <v>196466</v>
      </c>
      <c r="L45" s="37">
        <v>205108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264397</v>
      </c>
      <c r="D48" s="52">
        <f t="shared" ref="D48:L48" si="1">SUM(D35:D47)</f>
        <v>197505</v>
      </c>
      <c r="E48" s="53">
        <f t="shared" si="1"/>
        <v>182418</v>
      </c>
      <c r="F48" s="54">
        <f t="shared" si="1"/>
        <v>247826</v>
      </c>
      <c r="G48" s="52">
        <f t="shared" si="1"/>
        <v>552873</v>
      </c>
      <c r="H48" s="53">
        <f t="shared" si="1"/>
        <v>552873</v>
      </c>
      <c r="I48" s="56">
        <f t="shared" si="1"/>
        <v>942251</v>
      </c>
      <c r="J48" s="57">
        <f t="shared" si="1"/>
        <v>423308</v>
      </c>
      <c r="K48" s="52">
        <f t="shared" si="1"/>
        <v>442778</v>
      </c>
      <c r="L48" s="53">
        <f t="shared" si="1"/>
        <v>462256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-264397</v>
      </c>
      <c r="D49" s="61">
        <f t="shared" si="2"/>
        <v>-197505</v>
      </c>
      <c r="E49" s="62">
        <f t="shared" si="2"/>
        <v>-182418</v>
      </c>
      <c r="F49" s="63">
        <f t="shared" si="2"/>
        <v>-247826</v>
      </c>
      <c r="G49" s="61">
        <f t="shared" si="2"/>
        <v>-552873</v>
      </c>
      <c r="H49" s="62">
        <f t="shared" si="2"/>
        <v>-552873</v>
      </c>
      <c r="I49" s="64">
        <f t="shared" si="2"/>
        <v>-942251</v>
      </c>
      <c r="J49" s="65">
        <f t="shared" si="2"/>
        <v>-423308</v>
      </c>
      <c r="K49" s="61">
        <f t="shared" si="2"/>
        <v>-442778</v>
      </c>
      <c r="L49" s="62">
        <f t="shared" si="2"/>
        <v>-462256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-264397</v>
      </c>
      <c r="D52" s="68">
        <f t="shared" si="3"/>
        <v>-197505</v>
      </c>
      <c r="E52" s="69">
        <f t="shared" si="3"/>
        <v>-182418</v>
      </c>
      <c r="F52" s="70">
        <f t="shared" si="3"/>
        <v>-247826</v>
      </c>
      <c r="G52" s="68">
        <f t="shared" si="3"/>
        <v>-552873</v>
      </c>
      <c r="H52" s="69">
        <f t="shared" si="3"/>
        <v>-552873</v>
      </c>
      <c r="I52" s="71">
        <f t="shared" si="3"/>
        <v>-942251</v>
      </c>
      <c r="J52" s="72">
        <f t="shared" si="3"/>
        <v>-423308</v>
      </c>
      <c r="K52" s="68">
        <f t="shared" si="3"/>
        <v>-442778</v>
      </c>
      <c r="L52" s="69">
        <f t="shared" si="3"/>
        <v>-462256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-264397</v>
      </c>
      <c r="D54" s="79">
        <f t="shared" ref="D54:L54" si="4">+D52-D53</f>
        <v>-197505</v>
      </c>
      <c r="E54" s="80">
        <f t="shared" si="4"/>
        <v>-182418</v>
      </c>
      <c r="F54" s="81">
        <f t="shared" si="4"/>
        <v>-247826</v>
      </c>
      <c r="G54" s="79">
        <f t="shared" si="4"/>
        <v>-552873</v>
      </c>
      <c r="H54" s="80">
        <f t="shared" si="4"/>
        <v>-552873</v>
      </c>
      <c r="I54" s="82">
        <f t="shared" si="4"/>
        <v>-942251</v>
      </c>
      <c r="J54" s="83">
        <f t="shared" si="4"/>
        <v>-423308</v>
      </c>
      <c r="K54" s="79">
        <f t="shared" si="4"/>
        <v>-442778</v>
      </c>
      <c r="L54" s="80">
        <f t="shared" si="4"/>
        <v>-462256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-264397</v>
      </c>
      <c r="D57" s="68">
        <f t="shared" ref="D57:L57" si="5">SUM(D54:D56)</f>
        <v>-197505</v>
      </c>
      <c r="E57" s="69">
        <f t="shared" si="5"/>
        <v>-182418</v>
      </c>
      <c r="F57" s="70">
        <f t="shared" si="5"/>
        <v>-247826</v>
      </c>
      <c r="G57" s="68">
        <f t="shared" si="5"/>
        <v>-552873</v>
      </c>
      <c r="H57" s="69">
        <f t="shared" si="5"/>
        <v>-552873</v>
      </c>
      <c r="I57" s="71">
        <f t="shared" si="5"/>
        <v>-942251</v>
      </c>
      <c r="J57" s="72">
        <f t="shared" si="5"/>
        <v>-423308</v>
      </c>
      <c r="K57" s="68">
        <f t="shared" si="5"/>
        <v>-442778</v>
      </c>
      <c r="L57" s="69">
        <f t="shared" si="5"/>
        <v>-462256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-264397</v>
      </c>
      <c r="D60" s="87">
        <f t="shared" ref="D60:L60" si="6">SUM(D57:D59)</f>
        <v>-197505</v>
      </c>
      <c r="E60" s="88">
        <f t="shared" si="6"/>
        <v>-182418</v>
      </c>
      <c r="F60" s="89">
        <f t="shared" si="6"/>
        <v>-247826</v>
      </c>
      <c r="G60" s="87">
        <f t="shared" si="6"/>
        <v>-552873</v>
      </c>
      <c r="H60" s="90">
        <f t="shared" si="6"/>
        <v>-552873</v>
      </c>
      <c r="I60" s="91">
        <f t="shared" si="6"/>
        <v>-942251</v>
      </c>
      <c r="J60" s="92">
        <f t="shared" si="6"/>
        <v>-423308</v>
      </c>
      <c r="K60" s="87">
        <f t="shared" si="6"/>
        <v>-442778</v>
      </c>
      <c r="L60" s="88">
        <f t="shared" si="6"/>
        <v>-462256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202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49267984</v>
      </c>
      <c r="D7" s="29">
        <v>64501683</v>
      </c>
      <c r="E7" s="30">
        <v>59273790</v>
      </c>
      <c r="F7" s="31">
        <v>56892740</v>
      </c>
      <c r="G7" s="29">
        <v>66162510</v>
      </c>
      <c r="H7" s="32">
        <v>66162510</v>
      </c>
      <c r="I7" s="30">
        <v>63464160</v>
      </c>
      <c r="J7" s="33">
        <v>68017026</v>
      </c>
      <c r="K7" s="29">
        <v>72098045</v>
      </c>
      <c r="L7" s="32">
        <v>76423939</v>
      </c>
    </row>
    <row r="8" spans="1:12" x14ac:dyDescent="0.25">
      <c r="A8" s="28" t="s">
        <v>24</v>
      </c>
      <c r="B8" s="21" t="s">
        <v>22</v>
      </c>
      <c r="C8" s="29">
        <v>3591235</v>
      </c>
      <c r="D8" s="29">
        <v>4299691</v>
      </c>
      <c r="E8" s="30">
        <v>3917313</v>
      </c>
      <c r="F8" s="31">
        <v>4347431</v>
      </c>
      <c r="G8" s="29">
        <v>3181583</v>
      </c>
      <c r="H8" s="32">
        <v>3181583</v>
      </c>
      <c r="I8" s="30">
        <v>3404836</v>
      </c>
      <c r="J8" s="33">
        <v>3372477</v>
      </c>
      <c r="K8" s="29">
        <v>3574826</v>
      </c>
      <c r="L8" s="32">
        <v>3789316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7443160</v>
      </c>
      <c r="D13" s="29">
        <v>9797699</v>
      </c>
      <c r="E13" s="30">
        <v>12014562</v>
      </c>
      <c r="F13" s="31">
        <v>11136142</v>
      </c>
      <c r="G13" s="29">
        <v>9627028</v>
      </c>
      <c r="H13" s="32">
        <v>9627028</v>
      </c>
      <c r="I13" s="30">
        <v>10674079</v>
      </c>
      <c r="J13" s="33">
        <v>10204649</v>
      </c>
      <c r="K13" s="29">
        <v>10816928</v>
      </c>
      <c r="L13" s="32">
        <v>11465944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54122780</v>
      </c>
      <c r="D26" s="34">
        <v>19098743</v>
      </c>
      <c r="E26" s="37">
        <v>12701217</v>
      </c>
      <c r="F26" s="39">
        <v>19456491</v>
      </c>
      <c r="G26" s="34">
        <v>19456491</v>
      </c>
      <c r="H26" s="37">
        <v>19456491</v>
      </c>
      <c r="I26" s="41">
        <v>41671190</v>
      </c>
      <c r="J26" s="39">
        <v>51817820</v>
      </c>
      <c r="K26" s="34">
        <v>52403390</v>
      </c>
      <c r="L26" s="37">
        <v>54937112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114425159</v>
      </c>
      <c r="D33" s="52">
        <f t="shared" ref="D33:L33" si="0">SUM(D6:D20)+SUM(D22:D32)</f>
        <v>97697816</v>
      </c>
      <c r="E33" s="53">
        <f t="shared" si="0"/>
        <v>87906882</v>
      </c>
      <c r="F33" s="54">
        <f t="shared" si="0"/>
        <v>91832804</v>
      </c>
      <c r="G33" s="52">
        <f t="shared" si="0"/>
        <v>98427612</v>
      </c>
      <c r="H33" s="55">
        <f t="shared" si="0"/>
        <v>98427612</v>
      </c>
      <c r="I33" s="56">
        <f t="shared" si="0"/>
        <v>119214265</v>
      </c>
      <c r="J33" s="57">
        <f t="shared" si="0"/>
        <v>133411972</v>
      </c>
      <c r="K33" s="52">
        <f t="shared" si="0"/>
        <v>138893189</v>
      </c>
      <c r="L33" s="53">
        <f t="shared" si="0"/>
        <v>146616311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90347043</v>
      </c>
      <c r="D35" s="34">
        <v>90742649</v>
      </c>
      <c r="E35" s="37">
        <v>97503551</v>
      </c>
      <c r="F35" s="38">
        <v>97741190</v>
      </c>
      <c r="G35" s="34">
        <v>101550280</v>
      </c>
      <c r="H35" s="40">
        <v>101550280</v>
      </c>
      <c r="I35" s="41">
        <v>101282764</v>
      </c>
      <c r="J35" s="39">
        <v>105509451</v>
      </c>
      <c r="K35" s="34">
        <v>111048705</v>
      </c>
      <c r="L35" s="37">
        <v>116878793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44130473</v>
      </c>
      <c r="D38" s="34">
        <v>32935319</v>
      </c>
      <c r="E38" s="37">
        <v>32812033</v>
      </c>
      <c r="F38" s="39">
        <v>35026590</v>
      </c>
      <c r="G38" s="34">
        <v>40231593</v>
      </c>
      <c r="H38" s="37">
        <v>40231593</v>
      </c>
      <c r="I38" s="41">
        <v>58100298</v>
      </c>
      <c r="J38" s="39">
        <v>37143032</v>
      </c>
      <c r="K38" s="34">
        <v>39371614</v>
      </c>
      <c r="L38" s="37">
        <v>41733912</v>
      </c>
    </row>
    <row r="39" spans="1:12" x14ac:dyDescent="0.25">
      <c r="A39" s="28" t="s">
        <v>54</v>
      </c>
      <c r="B39" s="21" t="s">
        <v>55</v>
      </c>
      <c r="C39" s="34">
        <v>7533316</v>
      </c>
      <c r="D39" s="34">
        <v>-1201543</v>
      </c>
      <c r="E39" s="37">
        <v>10795685</v>
      </c>
      <c r="F39" s="38">
        <v>0</v>
      </c>
      <c r="G39" s="34">
        <v>0</v>
      </c>
      <c r="H39" s="40">
        <v>0</v>
      </c>
      <c r="I39" s="41">
        <v>2906752</v>
      </c>
      <c r="J39" s="39">
        <v>31529666</v>
      </c>
      <c r="K39" s="34">
        <v>30383140</v>
      </c>
      <c r="L39" s="37">
        <v>32206129</v>
      </c>
    </row>
    <row r="40" spans="1:12" x14ac:dyDescent="0.25">
      <c r="A40" s="28" t="s">
        <v>56</v>
      </c>
      <c r="B40" s="21" t="s">
        <v>19</v>
      </c>
      <c r="C40" s="34">
        <v>1181085</v>
      </c>
      <c r="D40" s="34">
        <v>1175987</v>
      </c>
      <c r="E40" s="37">
        <v>3367878</v>
      </c>
      <c r="F40" s="39">
        <v>1298990</v>
      </c>
      <c r="G40" s="34">
        <v>1298990</v>
      </c>
      <c r="H40" s="37">
        <v>1298990</v>
      </c>
      <c r="I40" s="41">
        <v>2088903</v>
      </c>
      <c r="J40" s="39">
        <v>1373176</v>
      </c>
      <c r="K40" s="34">
        <v>1455565</v>
      </c>
      <c r="L40" s="37">
        <v>1542904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49547310</v>
      </c>
      <c r="D42" s="34">
        <v>30199734</v>
      </c>
      <c r="E42" s="37">
        <v>23126335</v>
      </c>
      <c r="F42" s="38">
        <v>27085948</v>
      </c>
      <c r="G42" s="34">
        <v>31717481</v>
      </c>
      <c r="H42" s="40">
        <v>31717481</v>
      </c>
      <c r="I42" s="41">
        <v>27206321</v>
      </c>
      <c r="J42" s="39">
        <v>24973081</v>
      </c>
      <c r="K42" s="34">
        <v>27546467</v>
      </c>
      <c r="L42" s="37">
        <v>29215008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8022382</v>
      </c>
      <c r="H44" s="40">
        <v>8022382</v>
      </c>
      <c r="I44" s="41">
        <v>16808958</v>
      </c>
      <c r="J44" s="39">
        <v>33822941</v>
      </c>
      <c r="K44" s="34">
        <v>35852317</v>
      </c>
      <c r="L44" s="37">
        <v>38003457</v>
      </c>
    </row>
    <row r="45" spans="1:12" x14ac:dyDescent="0.25">
      <c r="A45" s="28" t="s">
        <v>60</v>
      </c>
      <c r="B45" s="21" t="s">
        <v>19</v>
      </c>
      <c r="C45" s="34">
        <v>23351353</v>
      </c>
      <c r="D45" s="34">
        <v>23194143</v>
      </c>
      <c r="E45" s="37">
        <v>25249447</v>
      </c>
      <c r="F45" s="39">
        <v>24512036</v>
      </c>
      <c r="G45" s="34">
        <v>33628220</v>
      </c>
      <c r="H45" s="37">
        <v>33628220</v>
      </c>
      <c r="I45" s="41">
        <v>36788507</v>
      </c>
      <c r="J45" s="39">
        <v>25904932</v>
      </c>
      <c r="K45" s="34">
        <v>27459230</v>
      </c>
      <c r="L45" s="37">
        <v>29106786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13384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216090580</v>
      </c>
      <c r="D48" s="52">
        <f t="shared" ref="D48:L48" si="1">SUM(D35:D47)</f>
        <v>177046289</v>
      </c>
      <c r="E48" s="53">
        <f t="shared" si="1"/>
        <v>192868313</v>
      </c>
      <c r="F48" s="54">
        <f t="shared" si="1"/>
        <v>185664754</v>
      </c>
      <c r="G48" s="52">
        <f t="shared" si="1"/>
        <v>216448946</v>
      </c>
      <c r="H48" s="53">
        <f t="shared" si="1"/>
        <v>216448946</v>
      </c>
      <c r="I48" s="56">
        <f t="shared" si="1"/>
        <v>245182503</v>
      </c>
      <c r="J48" s="57">
        <f t="shared" si="1"/>
        <v>260256279</v>
      </c>
      <c r="K48" s="52">
        <f t="shared" si="1"/>
        <v>273117038</v>
      </c>
      <c r="L48" s="53">
        <f t="shared" si="1"/>
        <v>288686989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-101665421</v>
      </c>
      <c r="D49" s="61">
        <f t="shared" si="2"/>
        <v>-79348473</v>
      </c>
      <c r="E49" s="62">
        <f t="shared" si="2"/>
        <v>-104961431</v>
      </c>
      <c r="F49" s="63">
        <f t="shared" si="2"/>
        <v>-93831950</v>
      </c>
      <c r="G49" s="61">
        <f t="shared" si="2"/>
        <v>-118021334</v>
      </c>
      <c r="H49" s="62">
        <f t="shared" si="2"/>
        <v>-118021334</v>
      </c>
      <c r="I49" s="64">
        <f t="shared" si="2"/>
        <v>-125968238</v>
      </c>
      <c r="J49" s="65">
        <f t="shared" si="2"/>
        <v>-126844307</v>
      </c>
      <c r="K49" s="61">
        <f t="shared" si="2"/>
        <v>-134223849</v>
      </c>
      <c r="L49" s="62">
        <f t="shared" si="2"/>
        <v>-142070678</v>
      </c>
    </row>
    <row r="50" spans="1:12" x14ac:dyDescent="0.25">
      <c r="A50" s="66" t="s">
        <v>65</v>
      </c>
      <c r="B50" s="21" t="s">
        <v>66</v>
      </c>
      <c r="C50" s="34">
        <v>277859816</v>
      </c>
      <c r="D50" s="34">
        <v>283337677</v>
      </c>
      <c r="E50" s="37">
        <v>332319363</v>
      </c>
      <c r="F50" s="39">
        <v>318123509</v>
      </c>
      <c r="G50" s="34">
        <v>315843509</v>
      </c>
      <c r="H50" s="37">
        <v>315843509</v>
      </c>
      <c r="I50" s="41">
        <v>293628810</v>
      </c>
      <c r="J50" s="39">
        <v>293458180</v>
      </c>
      <c r="K50" s="34">
        <v>325979610</v>
      </c>
      <c r="L50" s="37">
        <v>341870888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176194395</v>
      </c>
      <c r="D52" s="68">
        <f t="shared" si="3"/>
        <v>203989204</v>
      </c>
      <c r="E52" s="69">
        <f t="shared" si="3"/>
        <v>227357932</v>
      </c>
      <c r="F52" s="70">
        <f t="shared" si="3"/>
        <v>224291559</v>
      </c>
      <c r="G52" s="68">
        <f t="shared" si="3"/>
        <v>197822175</v>
      </c>
      <c r="H52" s="69">
        <f t="shared" si="3"/>
        <v>197822175</v>
      </c>
      <c r="I52" s="71">
        <f t="shared" si="3"/>
        <v>167660572</v>
      </c>
      <c r="J52" s="72">
        <f t="shared" si="3"/>
        <v>166613873</v>
      </c>
      <c r="K52" s="68">
        <f t="shared" si="3"/>
        <v>191755761</v>
      </c>
      <c r="L52" s="69">
        <f t="shared" si="3"/>
        <v>199800210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176194395</v>
      </c>
      <c r="D54" s="79">
        <f t="shared" ref="D54:L54" si="4">+D52-D53</f>
        <v>203989204</v>
      </c>
      <c r="E54" s="80">
        <f t="shared" si="4"/>
        <v>227357932</v>
      </c>
      <c r="F54" s="81">
        <f t="shared" si="4"/>
        <v>224291559</v>
      </c>
      <c r="G54" s="79">
        <f t="shared" si="4"/>
        <v>197822175</v>
      </c>
      <c r="H54" s="80">
        <f t="shared" si="4"/>
        <v>197822175</v>
      </c>
      <c r="I54" s="82">
        <f t="shared" si="4"/>
        <v>167660572</v>
      </c>
      <c r="J54" s="83">
        <f t="shared" si="4"/>
        <v>166613873</v>
      </c>
      <c r="K54" s="79">
        <f t="shared" si="4"/>
        <v>191755761</v>
      </c>
      <c r="L54" s="80">
        <f t="shared" si="4"/>
        <v>199800210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176194395</v>
      </c>
      <c r="D57" s="68">
        <f t="shared" ref="D57:L57" si="5">SUM(D54:D56)</f>
        <v>203989204</v>
      </c>
      <c r="E57" s="69">
        <f t="shared" si="5"/>
        <v>227357932</v>
      </c>
      <c r="F57" s="70">
        <f t="shared" si="5"/>
        <v>224291559</v>
      </c>
      <c r="G57" s="68">
        <f t="shared" si="5"/>
        <v>197822175</v>
      </c>
      <c r="H57" s="69">
        <f t="shared" si="5"/>
        <v>197822175</v>
      </c>
      <c r="I57" s="71">
        <f t="shared" si="5"/>
        <v>167660572</v>
      </c>
      <c r="J57" s="72">
        <f t="shared" si="5"/>
        <v>166613873</v>
      </c>
      <c r="K57" s="68">
        <f t="shared" si="5"/>
        <v>191755761</v>
      </c>
      <c r="L57" s="69">
        <f t="shared" si="5"/>
        <v>199800210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176194395</v>
      </c>
      <c r="D60" s="87">
        <f t="shared" ref="D60:L60" si="6">SUM(D57:D59)</f>
        <v>203989204</v>
      </c>
      <c r="E60" s="88">
        <f t="shared" si="6"/>
        <v>227357932</v>
      </c>
      <c r="F60" s="89">
        <f t="shared" si="6"/>
        <v>224291559</v>
      </c>
      <c r="G60" s="87">
        <f t="shared" si="6"/>
        <v>197822175</v>
      </c>
      <c r="H60" s="90">
        <f t="shared" si="6"/>
        <v>197822175</v>
      </c>
      <c r="I60" s="91">
        <f t="shared" si="6"/>
        <v>167660572</v>
      </c>
      <c r="J60" s="92">
        <f t="shared" si="6"/>
        <v>166613873</v>
      </c>
      <c r="K60" s="87">
        <f t="shared" si="6"/>
        <v>191755761</v>
      </c>
      <c r="L60" s="88">
        <f t="shared" si="6"/>
        <v>199800210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-1152</v>
      </c>
      <c r="F7" s="31">
        <v>0</v>
      </c>
      <c r="G7" s="29">
        <v>0</v>
      </c>
      <c r="H7" s="32">
        <v>0</v>
      </c>
      <c r="I7" s="30">
        <v>32490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-1152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32490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300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3913043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3913343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-3913343</v>
      </c>
      <c r="E49" s="62">
        <f t="shared" si="2"/>
        <v>-1152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32490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-3913343</v>
      </c>
      <c r="E52" s="69">
        <f t="shared" si="3"/>
        <v>-1152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32490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-3913343</v>
      </c>
      <c r="E54" s="80">
        <f t="shared" si="4"/>
        <v>-1152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32490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-3913343</v>
      </c>
      <c r="E57" s="69">
        <f t="shared" si="5"/>
        <v>-1152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32490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-3913343</v>
      </c>
      <c r="E60" s="88">
        <f t="shared" si="6"/>
        <v>-1152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32490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18548243</v>
      </c>
      <c r="H13" s="32">
        <v>18548243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18548243</v>
      </c>
      <c r="H33" s="55">
        <f t="shared" si="0"/>
        <v>18548243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35101026</v>
      </c>
      <c r="H35" s="40">
        <v>35101026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22907468</v>
      </c>
      <c r="H38" s="37">
        <v>22907468</v>
      </c>
      <c r="I38" s="41">
        <v>0</v>
      </c>
      <c r="J38" s="39">
        <v>800000</v>
      </c>
      <c r="K38" s="34">
        <v>835200</v>
      </c>
      <c r="L38" s="37">
        <v>871949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10400000</v>
      </c>
      <c r="H39" s="40">
        <v>10400000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3055807</v>
      </c>
      <c r="H42" s="40">
        <v>3055807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1408769</v>
      </c>
      <c r="H45" s="37">
        <v>1408769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72873070</v>
      </c>
      <c r="H48" s="53">
        <f t="shared" si="1"/>
        <v>72873070</v>
      </c>
      <c r="I48" s="56">
        <f t="shared" si="1"/>
        <v>0</v>
      </c>
      <c r="J48" s="57">
        <f t="shared" si="1"/>
        <v>800000</v>
      </c>
      <c r="K48" s="52">
        <f t="shared" si="1"/>
        <v>835200</v>
      </c>
      <c r="L48" s="53">
        <f t="shared" si="1"/>
        <v>871949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-54324827</v>
      </c>
      <c r="H49" s="62">
        <f t="shared" si="2"/>
        <v>-54324827</v>
      </c>
      <c r="I49" s="64">
        <f t="shared" si="2"/>
        <v>0</v>
      </c>
      <c r="J49" s="65">
        <f t="shared" si="2"/>
        <v>-800000</v>
      </c>
      <c r="K49" s="61">
        <f t="shared" si="2"/>
        <v>-835200</v>
      </c>
      <c r="L49" s="62">
        <f t="shared" si="2"/>
        <v>-871949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-54324827</v>
      </c>
      <c r="H52" s="69">
        <f t="shared" si="3"/>
        <v>-54324827</v>
      </c>
      <c r="I52" s="71">
        <f t="shared" si="3"/>
        <v>0</v>
      </c>
      <c r="J52" s="72">
        <f t="shared" si="3"/>
        <v>-800000</v>
      </c>
      <c r="K52" s="68">
        <f t="shared" si="3"/>
        <v>-835200</v>
      </c>
      <c r="L52" s="69">
        <f t="shared" si="3"/>
        <v>-871949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-54324827</v>
      </c>
      <c r="H54" s="80">
        <f t="shared" si="4"/>
        <v>-54324827</v>
      </c>
      <c r="I54" s="82">
        <f t="shared" si="4"/>
        <v>0</v>
      </c>
      <c r="J54" s="83">
        <f t="shared" si="4"/>
        <v>-800000</v>
      </c>
      <c r="K54" s="79">
        <f t="shared" si="4"/>
        <v>-835200</v>
      </c>
      <c r="L54" s="80">
        <f t="shared" si="4"/>
        <v>-871949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-54324827</v>
      </c>
      <c r="H57" s="69">
        <f t="shared" si="5"/>
        <v>-54324827</v>
      </c>
      <c r="I57" s="71">
        <f t="shared" si="5"/>
        <v>0</v>
      </c>
      <c r="J57" s="72">
        <f t="shared" si="5"/>
        <v>-800000</v>
      </c>
      <c r="K57" s="68">
        <f t="shared" si="5"/>
        <v>-835200</v>
      </c>
      <c r="L57" s="69">
        <f t="shared" si="5"/>
        <v>-871949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-54324827</v>
      </c>
      <c r="H60" s="90">
        <f t="shared" si="6"/>
        <v>-54324827</v>
      </c>
      <c r="I60" s="91">
        <f t="shared" si="6"/>
        <v>0</v>
      </c>
      <c r="J60" s="92">
        <f t="shared" si="6"/>
        <v>-800000</v>
      </c>
      <c r="K60" s="87">
        <f t="shared" si="6"/>
        <v>-835200</v>
      </c>
      <c r="L60" s="88">
        <f t="shared" si="6"/>
        <v>-871949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-531014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-531014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366027</v>
      </c>
      <c r="D35" s="34">
        <v>0</v>
      </c>
      <c r="E35" s="37">
        <v>-126865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46813</v>
      </c>
      <c r="F45" s="39">
        <v>0</v>
      </c>
      <c r="G45" s="34">
        <v>90200</v>
      </c>
      <c r="H45" s="37">
        <v>90200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366027</v>
      </c>
      <c r="D48" s="52">
        <f t="shared" ref="D48:L48" si="1">SUM(D35:D47)</f>
        <v>0</v>
      </c>
      <c r="E48" s="53">
        <f t="shared" si="1"/>
        <v>-80052</v>
      </c>
      <c r="F48" s="54">
        <f t="shared" si="1"/>
        <v>0</v>
      </c>
      <c r="G48" s="52">
        <f t="shared" si="1"/>
        <v>90200</v>
      </c>
      <c r="H48" s="53">
        <f t="shared" si="1"/>
        <v>90200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-366027</v>
      </c>
      <c r="D49" s="61">
        <f t="shared" si="2"/>
        <v>0</v>
      </c>
      <c r="E49" s="62">
        <f t="shared" si="2"/>
        <v>-450962</v>
      </c>
      <c r="F49" s="63">
        <f t="shared" si="2"/>
        <v>0</v>
      </c>
      <c r="G49" s="61">
        <f t="shared" si="2"/>
        <v>-90200</v>
      </c>
      <c r="H49" s="62">
        <f t="shared" si="2"/>
        <v>-90200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-366027</v>
      </c>
      <c r="D52" s="68">
        <f t="shared" si="3"/>
        <v>0</v>
      </c>
      <c r="E52" s="69">
        <f t="shared" si="3"/>
        <v>-450962</v>
      </c>
      <c r="F52" s="70">
        <f t="shared" si="3"/>
        <v>0</v>
      </c>
      <c r="G52" s="68">
        <f t="shared" si="3"/>
        <v>-90200</v>
      </c>
      <c r="H52" s="69">
        <f t="shared" si="3"/>
        <v>-90200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-366027</v>
      </c>
      <c r="D54" s="79">
        <f t="shared" ref="D54:L54" si="4">+D52-D53</f>
        <v>0</v>
      </c>
      <c r="E54" s="80">
        <f t="shared" si="4"/>
        <v>-450962</v>
      </c>
      <c r="F54" s="81">
        <f t="shared" si="4"/>
        <v>0</v>
      </c>
      <c r="G54" s="79">
        <f t="shared" si="4"/>
        <v>-90200</v>
      </c>
      <c r="H54" s="80">
        <f t="shared" si="4"/>
        <v>-90200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-366027</v>
      </c>
      <c r="D57" s="68">
        <f t="shared" ref="D57:L57" si="5">SUM(D54:D56)</f>
        <v>0</v>
      </c>
      <c r="E57" s="69">
        <f t="shared" si="5"/>
        <v>-450962</v>
      </c>
      <c r="F57" s="70">
        <f t="shared" si="5"/>
        <v>0</v>
      </c>
      <c r="G57" s="68">
        <f t="shared" si="5"/>
        <v>-90200</v>
      </c>
      <c r="H57" s="69">
        <f t="shared" si="5"/>
        <v>-90200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-366027</v>
      </c>
      <c r="D60" s="87">
        <f t="shared" ref="D60:L60" si="6">SUM(D57:D59)</f>
        <v>0</v>
      </c>
      <c r="E60" s="88">
        <f t="shared" si="6"/>
        <v>-450962</v>
      </c>
      <c r="F60" s="89">
        <f t="shared" si="6"/>
        <v>0</v>
      </c>
      <c r="G60" s="87">
        <f t="shared" si="6"/>
        <v>-90200</v>
      </c>
      <c r="H60" s="90">
        <f t="shared" si="6"/>
        <v>-90200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191933916</v>
      </c>
      <c r="D7" s="29">
        <v>212631383</v>
      </c>
      <c r="E7" s="30">
        <v>171535757</v>
      </c>
      <c r="F7" s="31">
        <v>301913700</v>
      </c>
      <c r="G7" s="29">
        <v>301913700</v>
      </c>
      <c r="H7" s="32">
        <v>301913700</v>
      </c>
      <c r="I7" s="30">
        <v>174773803</v>
      </c>
      <c r="J7" s="33">
        <v>352656876</v>
      </c>
      <c r="K7" s="29">
        <v>594050496</v>
      </c>
      <c r="L7" s="32">
        <v>623752992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1017864</v>
      </c>
      <c r="K8" s="29">
        <v>1068756</v>
      </c>
      <c r="L8" s="32">
        <v>1122192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60460138</v>
      </c>
      <c r="D13" s="29">
        <v>79571768</v>
      </c>
      <c r="E13" s="30">
        <v>94495189</v>
      </c>
      <c r="F13" s="31">
        <v>73386192</v>
      </c>
      <c r="G13" s="29">
        <v>73386192</v>
      </c>
      <c r="H13" s="32">
        <v>73386192</v>
      </c>
      <c r="I13" s="30">
        <v>103265579</v>
      </c>
      <c r="J13" s="33">
        <v>58632624</v>
      </c>
      <c r="K13" s="29">
        <v>93064248</v>
      </c>
      <c r="L13" s="32">
        <v>97717452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</v>
      </c>
      <c r="D20" s="34">
        <v>88</v>
      </c>
      <c r="E20" s="37">
        <v>25886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26320528</v>
      </c>
      <c r="F26" s="39">
        <v>0</v>
      </c>
      <c r="G26" s="34">
        <v>0</v>
      </c>
      <c r="H26" s="37">
        <v>0</v>
      </c>
      <c r="I26" s="41">
        <v>57513743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1410221</v>
      </c>
      <c r="D31" s="34">
        <v>659984</v>
      </c>
      <c r="E31" s="37">
        <v>-441294</v>
      </c>
      <c r="F31" s="38">
        <v>0</v>
      </c>
      <c r="G31" s="34">
        <v>0</v>
      </c>
      <c r="H31" s="37">
        <v>0</v>
      </c>
      <c r="I31" s="41">
        <v>-252378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253804282</v>
      </c>
      <c r="D33" s="52">
        <f t="shared" ref="D33:L33" si="0">SUM(D6:D20)+SUM(D22:D32)</f>
        <v>292863223</v>
      </c>
      <c r="E33" s="53">
        <f t="shared" si="0"/>
        <v>291936066</v>
      </c>
      <c r="F33" s="54">
        <f t="shared" si="0"/>
        <v>375299892</v>
      </c>
      <c r="G33" s="52">
        <f t="shared" si="0"/>
        <v>375299892</v>
      </c>
      <c r="H33" s="55">
        <f t="shared" si="0"/>
        <v>375299892</v>
      </c>
      <c r="I33" s="56">
        <f t="shared" si="0"/>
        <v>335300747</v>
      </c>
      <c r="J33" s="57">
        <f t="shared" si="0"/>
        <v>412307364</v>
      </c>
      <c r="K33" s="52">
        <f t="shared" si="0"/>
        <v>688183500</v>
      </c>
      <c r="L33" s="53">
        <f t="shared" si="0"/>
        <v>722592636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179294953</v>
      </c>
      <c r="D35" s="34">
        <v>183303560</v>
      </c>
      <c r="E35" s="37">
        <v>198129398</v>
      </c>
      <c r="F35" s="38">
        <v>159730752</v>
      </c>
      <c r="G35" s="34">
        <v>178563537</v>
      </c>
      <c r="H35" s="40">
        <v>178563537</v>
      </c>
      <c r="I35" s="41">
        <v>189174499</v>
      </c>
      <c r="J35" s="39">
        <v>183430680</v>
      </c>
      <c r="K35" s="34">
        <v>192602196</v>
      </c>
      <c r="L35" s="37">
        <v>202232352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444897809</v>
      </c>
      <c r="D38" s="34">
        <v>239303055</v>
      </c>
      <c r="E38" s="37">
        <v>329859967</v>
      </c>
      <c r="F38" s="39">
        <v>400798668</v>
      </c>
      <c r="G38" s="34">
        <v>425998668</v>
      </c>
      <c r="H38" s="37">
        <v>425998668</v>
      </c>
      <c r="I38" s="41">
        <v>552075973</v>
      </c>
      <c r="J38" s="39">
        <v>399336084</v>
      </c>
      <c r="K38" s="34">
        <v>419303004</v>
      </c>
      <c r="L38" s="37">
        <v>440268276</v>
      </c>
    </row>
    <row r="39" spans="1:12" x14ac:dyDescent="0.25">
      <c r="A39" s="28" t="s">
        <v>54</v>
      </c>
      <c r="B39" s="21" t="s">
        <v>55</v>
      </c>
      <c r="C39" s="34">
        <v>-44571142</v>
      </c>
      <c r="D39" s="34">
        <v>340253242</v>
      </c>
      <c r="E39" s="37">
        <v>296735677</v>
      </c>
      <c r="F39" s="38">
        <v>62306868</v>
      </c>
      <c r="G39" s="34">
        <v>62306868</v>
      </c>
      <c r="H39" s="40">
        <v>62306868</v>
      </c>
      <c r="I39" s="41">
        <v>905560699</v>
      </c>
      <c r="J39" s="39">
        <v>65422224</v>
      </c>
      <c r="K39" s="34">
        <v>68693328</v>
      </c>
      <c r="L39" s="37">
        <v>72127992</v>
      </c>
    </row>
    <row r="40" spans="1:12" x14ac:dyDescent="0.25">
      <c r="A40" s="28" t="s">
        <v>56</v>
      </c>
      <c r="B40" s="21" t="s">
        <v>19</v>
      </c>
      <c r="C40" s="34">
        <v>224997055</v>
      </c>
      <c r="D40" s="34">
        <v>220570484</v>
      </c>
      <c r="E40" s="37">
        <v>272713626</v>
      </c>
      <c r="F40" s="39">
        <v>279999996</v>
      </c>
      <c r="G40" s="34">
        <v>279999996</v>
      </c>
      <c r="H40" s="37">
        <v>279999996</v>
      </c>
      <c r="I40" s="41">
        <v>210710730</v>
      </c>
      <c r="J40" s="39">
        <v>300000000</v>
      </c>
      <c r="K40" s="34">
        <v>315000000</v>
      </c>
      <c r="L40" s="37">
        <v>330750000</v>
      </c>
    </row>
    <row r="41" spans="1:12" x14ac:dyDescent="0.25">
      <c r="A41" s="28" t="s">
        <v>28</v>
      </c>
      <c r="B41" s="21" t="s">
        <v>19</v>
      </c>
      <c r="C41" s="34">
        <v>1605151</v>
      </c>
      <c r="D41" s="34">
        <v>1772839</v>
      </c>
      <c r="E41" s="37">
        <v>1898291</v>
      </c>
      <c r="F41" s="38">
        <v>1200000</v>
      </c>
      <c r="G41" s="34">
        <v>1200000</v>
      </c>
      <c r="H41" s="40">
        <v>1200000</v>
      </c>
      <c r="I41" s="41">
        <v>1955052</v>
      </c>
      <c r="J41" s="39">
        <v>1260000</v>
      </c>
      <c r="K41" s="34">
        <v>1323000</v>
      </c>
      <c r="L41" s="37">
        <v>1389156</v>
      </c>
    </row>
    <row r="42" spans="1:12" x14ac:dyDescent="0.25">
      <c r="A42" s="28" t="s">
        <v>57</v>
      </c>
      <c r="B42" s="21" t="s">
        <v>19</v>
      </c>
      <c r="C42" s="34">
        <v>73254168</v>
      </c>
      <c r="D42" s="34">
        <v>59330921</v>
      </c>
      <c r="E42" s="37">
        <v>72854789</v>
      </c>
      <c r="F42" s="38">
        <v>73000008</v>
      </c>
      <c r="G42" s="34">
        <v>130000008</v>
      </c>
      <c r="H42" s="40">
        <v>130000008</v>
      </c>
      <c r="I42" s="41">
        <v>89954711</v>
      </c>
      <c r="J42" s="39">
        <v>89299992</v>
      </c>
      <c r="K42" s="34">
        <v>93765000</v>
      </c>
      <c r="L42" s="37">
        <v>98453256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82757382</v>
      </c>
      <c r="D45" s="34">
        <v>144092262</v>
      </c>
      <c r="E45" s="37">
        <v>85262202</v>
      </c>
      <c r="F45" s="39">
        <v>13897704</v>
      </c>
      <c r="G45" s="34">
        <v>17987704</v>
      </c>
      <c r="H45" s="37">
        <v>17987704</v>
      </c>
      <c r="I45" s="41">
        <v>89037305</v>
      </c>
      <c r="J45" s="39">
        <v>4331316</v>
      </c>
      <c r="K45" s="34">
        <v>4547868</v>
      </c>
      <c r="L45" s="37">
        <v>4775268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3057720</v>
      </c>
      <c r="D47" s="34">
        <v>-2677041</v>
      </c>
      <c r="E47" s="37">
        <v>-438077</v>
      </c>
      <c r="F47" s="39">
        <v>860004</v>
      </c>
      <c r="G47" s="34">
        <v>860004</v>
      </c>
      <c r="H47" s="37">
        <v>860004</v>
      </c>
      <c r="I47" s="41">
        <v>76267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965293096</v>
      </c>
      <c r="D48" s="52">
        <f t="shared" ref="D48:L48" si="1">SUM(D35:D47)</f>
        <v>1185949322</v>
      </c>
      <c r="E48" s="53">
        <f t="shared" si="1"/>
        <v>1257015873</v>
      </c>
      <c r="F48" s="54">
        <f t="shared" si="1"/>
        <v>991794000</v>
      </c>
      <c r="G48" s="52">
        <f t="shared" si="1"/>
        <v>1096916785</v>
      </c>
      <c r="H48" s="53">
        <f t="shared" si="1"/>
        <v>1096916785</v>
      </c>
      <c r="I48" s="56">
        <f t="shared" si="1"/>
        <v>2038545236</v>
      </c>
      <c r="J48" s="57">
        <f t="shared" si="1"/>
        <v>1043080296</v>
      </c>
      <c r="K48" s="52">
        <f t="shared" si="1"/>
        <v>1095234396</v>
      </c>
      <c r="L48" s="53">
        <f t="shared" si="1"/>
        <v>1149996300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-711488814</v>
      </c>
      <c r="D49" s="61">
        <f t="shared" si="2"/>
        <v>-893086099</v>
      </c>
      <c r="E49" s="62">
        <f t="shared" si="2"/>
        <v>-965079807</v>
      </c>
      <c r="F49" s="63">
        <f t="shared" si="2"/>
        <v>-616494108</v>
      </c>
      <c r="G49" s="61">
        <f t="shared" si="2"/>
        <v>-721616893</v>
      </c>
      <c r="H49" s="62">
        <f t="shared" si="2"/>
        <v>-721616893</v>
      </c>
      <c r="I49" s="64">
        <f t="shared" si="2"/>
        <v>-1703244489</v>
      </c>
      <c r="J49" s="65">
        <f t="shared" si="2"/>
        <v>-630772932</v>
      </c>
      <c r="K49" s="61">
        <f t="shared" si="2"/>
        <v>-407050896</v>
      </c>
      <c r="L49" s="62">
        <f t="shared" si="2"/>
        <v>-427403664</v>
      </c>
    </row>
    <row r="50" spans="1:12" x14ac:dyDescent="0.25">
      <c r="A50" s="66" t="s">
        <v>65</v>
      </c>
      <c r="B50" s="21" t="s">
        <v>66</v>
      </c>
      <c r="C50" s="34">
        <v>311857366</v>
      </c>
      <c r="D50" s="34">
        <v>697267030</v>
      </c>
      <c r="E50" s="37">
        <v>1017006218</v>
      </c>
      <c r="F50" s="39">
        <v>0</v>
      </c>
      <c r="G50" s="34">
        <v>524667000</v>
      </c>
      <c r="H50" s="37">
        <v>524667000</v>
      </c>
      <c r="I50" s="41">
        <v>808126135</v>
      </c>
      <c r="J50" s="39">
        <v>714921996</v>
      </c>
      <c r="K50" s="34">
        <v>693377400</v>
      </c>
      <c r="L50" s="37">
        <v>806683992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-399631448</v>
      </c>
      <c r="D52" s="68">
        <f t="shared" si="3"/>
        <v>-195819069</v>
      </c>
      <c r="E52" s="69">
        <f t="shared" si="3"/>
        <v>51926411</v>
      </c>
      <c r="F52" s="70">
        <f t="shared" si="3"/>
        <v>-616494108</v>
      </c>
      <c r="G52" s="68">
        <f t="shared" si="3"/>
        <v>-196949893</v>
      </c>
      <c r="H52" s="69">
        <f t="shared" si="3"/>
        <v>-196949893</v>
      </c>
      <c r="I52" s="71">
        <f t="shared" si="3"/>
        <v>-895118354</v>
      </c>
      <c r="J52" s="72">
        <f t="shared" si="3"/>
        <v>84149064</v>
      </c>
      <c r="K52" s="68">
        <f t="shared" si="3"/>
        <v>286326504</v>
      </c>
      <c r="L52" s="69">
        <f t="shared" si="3"/>
        <v>379280328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-399631448</v>
      </c>
      <c r="D54" s="79">
        <f t="shared" ref="D54:L54" si="4">+D52-D53</f>
        <v>-195819069</v>
      </c>
      <c r="E54" s="80">
        <f t="shared" si="4"/>
        <v>51926411</v>
      </c>
      <c r="F54" s="81">
        <f t="shared" si="4"/>
        <v>-616494108</v>
      </c>
      <c r="G54" s="79">
        <f t="shared" si="4"/>
        <v>-196949893</v>
      </c>
      <c r="H54" s="80">
        <f t="shared" si="4"/>
        <v>-196949893</v>
      </c>
      <c r="I54" s="82">
        <f t="shared" si="4"/>
        <v>-895118354</v>
      </c>
      <c r="J54" s="83">
        <f t="shared" si="4"/>
        <v>84149064</v>
      </c>
      <c r="K54" s="79">
        <f t="shared" si="4"/>
        <v>286326504</v>
      </c>
      <c r="L54" s="80">
        <f t="shared" si="4"/>
        <v>379280328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-399631448</v>
      </c>
      <c r="D57" s="68">
        <f t="shared" ref="D57:L57" si="5">SUM(D54:D56)</f>
        <v>-195819069</v>
      </c>
      <c r="E57" s="69">
        <f t="shared" si="5"/>
        <v>51926411</v>
      </c>
      <c r="F57" s="70">
        <f t="shared" si="5"/>
        <v>-616494108</v>
      </c>
      <c r="G57" s="68">
        <f t="shared" si="5"/>
        <v>-196949893</v>
      </c>
      <c r="H57" s="69">
        <f t="shared" si="5"/>
        <v>-196949893</v>
      </c>
      <c r="I57" s="71">
        <f t="shared" si="5"/>
        <v>-895118354</v>
      </c>
      <c r="J57" s="72">
        <f t="shared" si="5"/>
        <v>84149064</v>
      </c>
      <c r="K57" s="68">
        <f t="shared" si="5"/>
        <v>286326504</v>
      </c>
      <c r="L57" s="69">
        <f t="shared" si="5"/>
        <v>379280328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-399631448</v>
      </c>
      <c r="D60" s="87">
        <f t="shared" ref="D60:L60" si="6">SUM(D57:D59)</f>
        <v>-195819069</v>
      </c>
      <c r="E60" s="88">
        <f t="shared" si="6"/>
        <v>51926411</v>
      </c>
      <c r="F60" s="89">
        <f t="shared" si="6"/>
        <v>-616494108</v>
      </c>
      <c r="G60" s="87">
        <f t="shared" si="6"/>
        <v>-196949893</v>
      </c>
      <c r="H60" s="90">
        <f t="shared" si="6"/>
        <v>-196949893</v>
      </c>
      <c r="I60" s="91">
        <f t="shared" si="6"/>
        <v>-895118354</v>
      </c>
      <c r="J60" s="92">
        <f t="shared" si="6"/>
        <v>84149064</v>
      </c>
      <c r="K60" s="87">
        <f t="shared" si="6"/>
        <v>286326504</v>
      </c>
      <c r="L60" s="88">
        <f t="shared" si="6"/>
        <v>379280328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-4542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1731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-2080</v>
      </c>
      <c r="D9" s="29">
        <v>0</v>
      </c>
      <c r="E9" s="30">
        <v>41957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-1955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-6846</v>
      </c>
      <c r="D33" s="52">
        <f t="shared" ref="D33:L33" si="0">SUM(D6:D20)+SUM(D22:D32)</f>
        <v>0</v>
      </c>
      <c r="E33" s="53">
        <f t="shared" si="0"/>
        <v>41957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-83040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598</v>
      </c>
      <c r="D42" s="34">
        <v>14353</v>
      </c>
      <c r="E42" s="37">
        <v>1380</v>
      </c>
      <c r="F42" s="38">
        <v>0</v>
      </c>
      <c r="G42" s="34">
        <v>0</v>
      </c>
      <c r="H42" s="40">
        <v>0</v>
      </c>
      <c r="I42" s="41">
        <v>6036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147980</v>
      </c>
      <c r="D45" s="34">
        <v>3183</v>
      </c>
      <c r="E45" s="37">
        <v>4151</v>
      </c>
      <c r="F45" s="39">
        <v>0</v>
      </c>
      <c r="G45" s="34">
        <v>0</v>
      </c>
      <c r="H45" s="37">
        <v>0</v>
      </c>
      <c r="I45" s="41">
        <v>4167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148578</v>
      </c>
      <c r="D48" s="52">
        <f t="shared" ref="D48:L48" si="1">SUM(D35:D47)</f>
        <v>17536</v>
      </c>
      <c r="E48" s="53">
        <f t="shared" si="1"/>
        <v>-77509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10203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-155424</v>
      </c>
      <c r="D49" s="61">
        <f t="shared" si="2"/>
        <v>-17536</v>
      </c>
      <c r="E49" s="62">
        <f t="shared" si="2"/>
        <v>119466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-10203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-155424</v>
      </c>
      <c r="D52" s="68">
        <f t="shared" si="3"/>
        <v>-17536</v>
      </c>
      <c r="E52" s="69">
        <f t="shared" si="3"/>
        <v>119466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-10203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-155424</v>
      </c>
      <c r="D54" s="79">
        <f t="shared" ref="D54:L54" si="4">+D52-D53</f>
        <v>-17536</v>
      </c>
      <c r="E54" s="80">
        <f t="shared" si="4"/>
        <v>119466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-10203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-155424</v>
      </c>
      <c r="D57" s="68">
        <f t="shared" ref="D57:L57" si="5">SUM(D54:D56)</f>
        <v>-17536</v>
      </c>
      <c r="E57" s="69">
        <f t="shared" si="5"/>
        <v>119466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-10203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-155424</v>
      </c>
      <c r="D60" s="87">
        <f t="shared" ref="D60:L60" si="6">SUM(D57:D59)</f>
        <v>-17536</v>
      </c>
      <c r="E60" s="88">
        <f t="shared" si="6"/>
        <v>119466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-10203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87646</v>
      </c>
      <c r="D45" s="34">
        <v>117582</v>
      </c>
      <c r="E45" s="37">
        <v>259782</v>
      </c>
      <c r="F45" s="39">
        <v>640212</v>
      </c>
      <c r="G45" s="34">
        <v>99853</v>
      </c>
      <c r="H45" s="37">
        <v>99853</v>
      </c>
      <c r="I45" s="41">
        <v>167961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87646</v>
      </c>
      <c r="D48" s="52">
        <f t="shared" ref="D48:L48" si="1">SUM(D35:D47)</f>
        <v>117582</v>
      </c>
      <c r="E48" s="53">
        <f t="shared" si="1"/>
        <v>259782</v>
      </c>
      <c r="F48" s="54">
        <f t="shared" si="1"/>
        <v>640212</v>
      </c>
      <c r="G48" s="52">
        <f t="shared" si="1"/>
        <v>99853</v>
      </c>
      <c r="H48" s="53">
        <f t="shared" si="1"/>
        <v>99853</v>
      </c>
      <c r="I48" s="56">
        <f t="shared" si="1"/>
        <v>167961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-87646</v>
      </c>
      <c r="D49" s="61">
        <f t="shared" si="2"/>
        <v>-117582</v>
      </c>
      <c r="E49" s="62">
        <f t="shared" si="2"/>
        <v>-259782</v>
      </c>
      <c r="F49" s="63">
        <f t="shared" si="2"/>
        <v>-640212</v>
      </c>
      <c r="G49" s="61">
        <f t="shared" si="2"/>
        <v>-99853</v>
      </c>
      <c r="H49" s="62">
        <f t="shared" si="2"/>
        <v>-99853</v>
      </c>
      <c r="I49" s="64">
        <f t="shared" si="2"/>
        <v>-167961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-87646</v>
      </c>
      <c r="D52" s="68">
        <f t="shared" si="3"/>
        <v>-117582</v>
      </c>
      <c r="E52" s="69">
        <f t="shared" si="3"/>
        <v>-259782</v>
      </c>
      <c r="F52" s="70">
        <f t="shared" si="3"/>
        <v>-640212</v>
      </c>
      <c r="G52" s="68">
        <f t="shared" si="3"/>
        <v>-99853</v>
      </c>
      <c r="H52" s="69">
        <f t="shared" si="3"/>
        <v>-99853</v>
      </c>
      <c r="I52" s="71">
        <f t="shared" si="3"/>
        <v>-167961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-87646</v>
      </c>
      <c r="D54" s="79">
        <f t="shared" ref="D54:L54" si="4">+D52-D53</f>
        <v>-117582</v>
      </c>
      <c r="E54" s="80">
        <f t="shared" si="4"/>
        <v>-259782</v>
      </c>
      <c r="F54" s="81">
        <f t="shared" si="4"/>
        <v>-640212</v>
      </c>
      <c r="G54" s="79">
        <f t="shared" si="4"/>
        <v>-99853</v>
      </c>
      <c r="H54" s="80">
        <f t="shared" si="4"/>
        <v>-99853</v>
      </c>
      <c r="I54" s="82">
        <f t="shared" si="4"/>
        <v>-167961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-87646</v>
      </c>
      <c r="D57" s="68">
        <f t="shared" ref="D57:L57" si="5">SUM(D54:D56)</f>
        <v>-117582</v>
      </c>
      <c r="E57" s="69">
        <f t="shared" si="5"/>
        <v>-259782</v>
      </c>
      <c r="F57" s="70">
        <f t="shared" si="5"/>
        <v>-640212</v>
      </c>
      <c r="G57" s="68">
        <f t="shared" si="5"/>
        <v>-99853</v>
      </c>
      <c r="H57" s="69">
        <f t="shared" si="5"/>
        <v>-99853</v>
      </c>
      <c r="I57" s="71">
        <f t="shared" si="5"/>
        <v>-167961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-87646</v>
      </c>
      <c r="D60" s="87">
        <f t="shared" ref="D60:L60" si="6">SUM(D57:D59)</f>
        <v>-117582</v>
      </c>
      <c r="E60" s="88">
        <f t="shared" si="6"/>
        <v>-259782</v>
      </c>
      <c r="F60" s="89">
        <f t="shared" si="6"/>
        <v>-640212</v>
      </c>
      <c r="G60" s="87">
        <f t="shared" si="6"/>
        <v>-99853</v>
      </c>
      <c r="H60" s="90">
        <f t="shared" si="6"/>
        <v>-99853</v>
      </c>
      <c r="I60" s="91">
        <f t="shared" si="6"/>
        <v>-167961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532540293</v>
      </c>
      <c r="D7" s="29">
        <v>713979141</v>
      </c>
      <c r="E7" s="30">
        <v>311296916</v>
      </c>
      <c r="F7" s="31">
        <v>460114855</v>
      </c>
      <c r="G7" s="29">
        <v>725119225</v>
      </c>
      <c r="H7" s="32">
        <v>725119225</v>
      </c>
      <c r="I7" s="30">
        <v>469538756</v>
      </c>
      <c r="J7" s="33">
        <v>760131807</v>
      </c>
      <c r="K7" s="29">
        <v>795097870</v>
      </c>
      <c r="L7" s="32">
        <v>830082176</v>
      </c>
    </row>
    <row r="8" spans="1:12" x14ac:dyDescent="0.25">
      <c r="A8" s="28" t="s">
        <v>24</v>
      </c>
      <c r="B8" s="21" t="s">
        <v>22</v>
      </c>
      <c r="C8" s="29">
        <v>44028</v>
      </c>
      <c r="D8" s="29">
        <v>25226</v>
      </c>
      <c r="E8" s="30">
        <v>0</v>
      </c>
      <c r="F8" s="31">
        <v>0</v>
      </c>
      <c r="G8" s="29">
        <v>13478</v>
      </c>
      <c r="H8" s="32">
        <v>13478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486005</v>
      </c>
      <c r="G9" s="29">
        <v>354703</v>
      </c>
      <c r="H9" s="32">
        <v>354703</v>
      </c>
      <c r="I9" s="30">
        <v>0</v>
      </c>
      <c r="J9" s="33">
        <v>634589</v>
      </c>
      <c r="K9" s="29">
        <v>663780</v>
      </c>
      <c r="L9" s="32">
        <v>692986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188516</v>
      </c>
      <c r="G10" s="29">
        <v>78788</v>
      </c>
      <c r="H10" s="32">
        <v>78788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974</v>
      </c>
      <c r="D20" s="34">
        <v>130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747982766</v>
      </c>
      <c r="D26" s="34">
        <v>838443211</v>
      </c>
      <c r="E26" s="37">
        <v>223258714</v>
      </c>
      <c r="F26" s="39">
        <v>540554451</v>
      </c>
      <c r="G26" s="34">
        <v>539797110</v>
      </c>
      <c r="H26" s="37">
        <v>539797110</v>
      </c>
      <c r="I26" s="41">
        <v>542608740</v>
      </c>
      <c r="J26" s="39">
        <v>565349293</v>
      </c>
      <c r="K26" s="34">
        <v>619509175</v>
      </c>
      <c r="L26" s="37">
        <v>647904300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1280568061</v>
      </c>
      <c r="D33" s="52">
        <f t="shared" ref="D33:L33" si="0">SUM(D6:D20)+SUM(D22:D32)</f>
        <v>1552447708</v>
      </c>
      <c r="E33" s="53">
        <f t="shared" si="0"/>
        <v>534555630</v>
      </c>
      <c r="F33" s="54">
        <f t="shared" si="0"/>
        <v>1001343827</v>
      </c>
      <c r="G33" s="52">
        <f t="shared" si="0"/>
        <v>1265363304</v>
      </c>
      <c r="H33" s="55">
        <f t="shared" si="0"/>
        <v>1265363304</v>
      </c>
      <c r="I33" s="56">
        <f t="shared" si="0"/>
        <v>1012147496</v>
      </c>
      <c r="J33" s="57">
        <f t="shared" si="0"/>
        <v>1326115689</v>
      </c>
      <c r="K33" s="52">
        <f t="shared" si="0"/>
        <v>1415270825</v>
      </c>
      <c r="L33" s="53">
        <f t="shared" si="0"/>
        <v>1478679462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345442172</v>
      </c>
      <c r="D35" s="34">
        <v>355239672</v>
      </c>
      <c r="E35" s="37">
        <v>389739546</v>
      </c>
      <c r="F35" s="38">
        <v>403670528</v>
      </c>
      <c r="G35" s="34">
        <v>423797024</v>
      </c>
      <c r="H35" s="40">
        <v>423797024</v>
      </c>
      <c r="I35" s="41">
        <v>426308070</v>
      </c>
      <c r="J35" s="39">
        <v>423077392</v>
      </c>
      <c r="K35" s="34">
        <v>443644039</v>
      </c>
      <c r="L35" s="37">
        <v>467392580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107124377</v>
      </c>
      <c r="D38" s="34">
        <v>198273251</v>
      </c>
      <c r="E38" s="37">
        <v>217181236</v>
      </c>
      <c r="F38" s="39">
        <v>216492150</v>
      </c>
      <c r="G38" s="34">
        <v>216492150</v>
      </c>
      <c r="H38" s="37">
        <v>216492150</v>
      </c>
      <c r="I38" s="41">
        <v>434816677</v>
      </c>
      <c r="J38" s="39">
        <v>217499742</v>
      </c>
      <c r="K38" s="34">
        <v>227437230</v>
      </c>
      <c r="L38" s="37">
        <v>233281786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615866</v>
      </c>
      <c r="D40" s="34">
        <v>167657081</v>
      </c>
      <c r="E40" s="37">
        <v>153167985</v>
      </c>
      <c r="F40" s="39">
        <v>178607809</v>
      </c>
      <c r="G40" s="34">
        <v>148854875</v>
      </c>
      <c r="H40" s="37">
        <v>148854875</v>
      </c>
      <c r="I40" s="41">
        <v>80134798</v>
      </c>
      <c r="J40" s="39">
        <v>144304343</v>
      </c>
      <c r="K40" s="34">
        <v>161248037</v>
      </c>
      <c r="L40" s="37">
        <v>165279239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165546478</v>
      </c>
      <c r="D42" s="34">
        <v>97808364</v>
      </c>
      <c r="E42" s="37">
        <v>129562557</v>
      </c>
      <c r="F42" s="38">
        <v>134379419</v>
      </c>
      <c r="G42" s="34">
        <v>154802091</v>
      </c>
      <c r="H42" s="40">
        <v>154802091</v>
      </c>
      <c r="I42" s="41">
        <v>150052449</v>
      </c>
      <c r="J42" s="39">
        <v>142491938</v>
      </c>
      <c r="K42" s="34">
        <v>148292772</v>
      </c>
      <c r="L42" s="37">
        <v>154817650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15000000</v>
      </c>
      <c r="G44" s="34">
        <v>15000000</v>
      </c>
      <c r="H44" s="40">
        <v>15000000</v>
      </c>
      <c r="I44" s="41">
        <v>0</v>
      </c>
      <c r="J44" s="39">
        <v>5215000</v>
      </c>
      <c r="K44" s="34">
        <v>5454890</v>
      </c>
      <c r="L44" s="37">
        <v>5694905</v>
      </c>
    </row>
    <row r="45" spans="1:12" x14ac:dyDescent="0.25">
      <c r="A45" s="28" t="s">
        <v>60</v>
      </c>
      <c r="B45" s="21" t="s">
        <v>19</v>
      </c>
      <c r="C45" s="34">
        <v>118004093</v>
      </c>
      <c r="D45" s="34">
        <v>130917629</v>
      </c>
      <c r="E45" s="37">
        <v>159296001</v>
      </c>
      <c r="F45" s="39">
        <v>137753356</v>
      </c>
      <c r="G45" s="34">
        <v>133708378</v>
      </c>
      <c r="H45" s="37">
        <v>133708378</v>
      </c>
      <c r="I45" s="41">
        <v>148198016</v>
      </c>
      <c r="J45" s="39">
        <v>118173715</v>
      </c>
      <c r="K45" s="34">
        <v>123439167</v>
      </c>
      <c r="L45" s="37">
        <v>128911410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736732986</v>
      </c>
      <c r="D48" s="52">
        <f t="shared" ref="D48:L48" si="1">SUM(D35:D47)</f>
        <v>949895997</v>
      </c>
      <c r="E48" s="53">
        <f t="shared" si="1"/>
        <v>1048947325</v>
      </c>
      <c r="F48" s="54">
        <f t="shared" si="1"/>
        <v>1085903262</v>
      </c>
      <c r="G48" s="52">
        <f t="shared" si="1"/>
        <v>1092654518</v>
      </c>
      <c r="H48" s="53">
        <f t="shared" si="1"/>
        <v>1092654518</v>
      </c>
      <c r="I48" s="56">
        <f t="shared" si="1"/>
        <v>1239510010</v>
      </c>
      <c r="J48" s="57">
        <f t="shared" si="1"/>
        <v>1050762130</v>
      </c>
      <c r="K48" s="52">
        <f t="shared" si="1"/>
        <v>1109516135</v>
      </c>
      <c r="L48" s="53">
        <f t="shared" si="1"/>
        <v>1155377570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543835075</v>
      </c>
      <c r="D49" s="61">
        <f t="shared" si="2"/>
        <v>602551711</v>
      </c>
      <c r="E49" s="62">
        <f t="shared" si="2"/>
        <v>-514391695</v>
      </c>
      <c r="F49" s="63">
        <f t="shared" si="2"/>
        <v>-84559435</v>
      </c>
      <c r="G49" s="61">
        <f t="shared" si="2"/>
        <v>172708786</v>
      </c>
      <c r="H49" s="62">
        <f t="shared" si="2"/>
        <v>172708786</v>
      </c>
      <c r="I49" s="64">
        <f t="shared" si="2"/>
        <v>-227362514</v>
      </c>
      <c r="J49" s="65">
        <f t="shared" si="2"/>
        <v>275353559</v>
      </c>
      <c r="K49" s="61">
        <f t="shared" si="2"/>
        <v>305754690</v>
      </c>
      <c r="L49" s="62">
        <f t="shared" si="2"/>
        <v>323301892</v>
      </c>
    </row>
    <row r="50" spans="1:12" x14ac:dyDescent="0.25">
      <c r="A50" s="66" t="s">
        <v>65</v>
      </c>
      <c r="B50" s="21" t="s">
        <v>66</v>
      </c>
      <c r="C50" s="34">
        <v>31152890</v>
      </c>
      <c r="D50" s="34">
        <v>40470461</v>
      </c>
      <c r="E50" s="37">
        <v>126307684</v>
      </c>
      <c r="F50" s="39">
        <v>643384750</v>
      </c>
      <c r="G50" s="34">
        <v>683135308</v>
      </c>
      <c r="H50" s="37">
        <v>683135308</v>
      </c>
      <c r="I50" s="41">
        <v>598775646</v>
      </c>
      <c r="J50" s="39">
        <v>655408600</v>
      </c>
      <c r="K50" s="34">
        <v>719098695</v>
      </c>
      <c r="L50" s="37">
        <v>747069539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574987965</v>
      </c>
      <c r="D52" s="68">
        <f t="shared" si="3"/>
        <v>643022172</v>
      </c>
      <c r="E52" s="69">
        <f t="shared" si="3"/>
        <v>-388084011</v>
      </c>
      <c r="F52" s="70">
        <f t="shared" si="3"/>
        <v>558825315</v>
      </c>
      <c r="G52" s="68">
        <f t="shared" si="3"/>
        <v>855844094</v>
      </c>
      <c r="H52" s="69">
        <f t="shared" si="3"/>
        <v>855844094</v>
      </c>
      <c r="I52" s="71">
        <f t="shared" si="3"/>
        <v>371413132</v>
      </c>
      <c r="J52" s="72">
        <f t="shared" si="3"/>
        <v>930762159</v>
      </c>
      <c r="K52" s="68">
        <f t="shared" si="3"/>
        <v>1024853385</v>
      </c>
      <c r="L52" s="69">
        <f t="shared" si="3"/>
        <v>1070371431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574987965</v>
      </c>
      <c r="D54" s="79">
        <f t="shared" ref="D54:L54" si="4">+D52-D53</f>
        <v>643022172</v>
      </c>
      <c r="E54" s="80">
        <f t="shared" si="4"/>
        <v>-388084011</v>
      </c>
      <c r="F54" s="81">
        <f t="shared" si="4"/>
        <v>558825315</v>
      </c>
      <c r="G54" s="79">
        <f t="shared" si="4"/>
        <v>855844094</v>
      </c>
      <c r="H54" s="80">
        <f t="shared" si="4"/>
        <v>855844094</v>
      </c>
      <c r="I54" s="82">
        <f t="shared" si="4"/>
        <v>371413132</v>
      </c>
      <c r="J54" s="83">
        <f t="shared" si="4"/>
        <v>930762159</v>
      </c>
      <c r="K54" s="79">
        <f t="shared" si="4"/>
        <v>1024853385</v>
      </c>
      <c r="L54" s="80">
        <f t="shared" si="4"/>
        <v>1070371431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574987965</v>
      </c>
      <c r="D57" s="68">
        <f t="shared" ref="D57:L57" si="5">SUM(D54:D56)</f>
        <v>643022172</v>
      </c>
      <c r="E57" s="69">
        <f t="shared" si="5"/>
        <v>-388084011</v>
      </c>
      <c r="F57" s="70">
        <f t="shared" si="5"/>
        <v>558825315</v>
      </c>
      <c r="G57" s="68">
        <f t="shared" si="5"/>
        <v>855844094</v>
      </c>
      <c r="H57" s="69">
        <f t="shared" si="5"/>
        <v>855844094</v>
      </c>
      <c r="I57" s="71">
        <f t="shared" si="5"/>
        <v>371413132</v>
      </c>
      <c r="J57" s="72">
        <f t="shared" si="5"/>
        <v>930762159</v>
      </c>
      <c r="K57" s="68">
        <f t="shared" si="5"/>
        <v>1024853385</v>
      </c>
      <c r="L57" s="69">
        <f t="shared" si="5"/>
        <v>1070371431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574987965</v>
      </c>
      <c r="D60" s="87">
        <f t="shared" ref="D60:L60" si="6">SUM(D57:D59)</f>
        <v>643022172</v>
      </c>
      <c r="E60" s="88">
        <f t="shared" si="6"/>
        <v>-388084011</v>
      </c>
      <c r="F60" s="89">
        <f t="shared" si="6"/>
        <v>558825315</v>
      </c>
      <c r="G60" s="87">
        <f t="shared" si="6"/>
        <v>855844094</v>
      </c>
      <c r="H60" s="90">
        <f t="shared" si="6"/>
        <v>855844094</v>
      </c>
      <c r="I60" s="91">
        <f t="shared" si="6"/>
        <v>371413132</v>
      </c>
      <c r="J60" s="92">
        <f t="shared" si="6"/>
        <v>930762159</v>
      </c>
      <c r="K60" s="87">
        <f t="shared" si="6"/>
        <v>1024853385</v>
      </c>
      <c r="L60" s="88">
        <f t="shared" si="6"/>
        <v>1070371431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11437</v>
      </c>
      <c r="D8" s="29">
        <v>8162</v>
      </c>
      <c r="E8" s="30">
        <v>0</v>
      </c>
      <c r="F8" s="31">
        <v>0</v>
      </c>
      <c r="G8" s="29">
        <v>0</v>
      </c>
      <c r="H8" s="32">
        <v>0</v>
      </c>
      <c r="I8" s="30">
        <v>2751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11437</v>
      </c>
      <c r="D33" s="52">
        <f t="shared" ref="D33:L33" si="0">SUM(D6:D20)+SUM(D22:D32)</f>
        <v>8162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2751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11437</v>
      </c>
      <c r="D49" s="61">
        <f t="shared" si="2"/>
        <v>8162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2751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11437</v>
      </c>
      <c r="D52" s="68">
        <f t="shared" si="3"/>
        <v>8162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2751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11437</v>
      </c>
      <c r="D54" s="79">
        <f t="shared" ref="D54:L54" si="4">+D52-D53</f>
        <v>8162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2751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11437</v>
      </c>
      <c r="D57" s="68">
        <f t="shared" ref="D57:L57" si="5">SUM(D54:D56)</f>
        <v>8162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2751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11437</v>
      </c>
      <c r="D60" s="87">
        <f t="shared" ref="D60:L60" si="6">SUM(D57:D59)</f>
        <v>8162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2751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-17833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742790</v>
      </c>
      <c r="D11" s="29">
        <v>287903</v>
      </c>
      <c r="E11" s="30">
        <v>709102</v>
      </c>
      <c r="F11" s="31">
        <v>71949</v>
      </c>
      <c r="G11" s="29">
        <v>71949</v>
      </c>
      <c r="H11" s="32">
        <v>71949</v>
      </c>
      <c r="I11" s="30">
        <v>206931</v>
      </c>
      <c r="J11" s="33">
        <v>146962</v>
      </c>
      <c r="K11" s="29">
        <v>153722</v>
      </c>
      <c r="L11" s="32">
        <v>160486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742790</v>
      </c>
      <c r="D33" s="52">
        <f t="shared" ref="D33:L33" si="0">SUM(D6:D20)+SUM(D22:D32)</f>
        <v>270070</v>
      </c>
      <c r="E33" s="53">
        <f t="shared" si="0"/>
        <v>709102</v>
      </c>
      <c r="F33" s="54">
        <f t="shared" si="0"/>
        <v>71949</v>
      </c>
      <c r="G33" s="52">
        <f t="shared" si="0"/>
        <v>71949</v>
      </c>
      <c r="H33" s="55">
        <f t="shared" si="0"/>
        <v>71949</v>
      </c>
      <c r="I33" s="56">
        <f t="shared" si="0"/>
        <v>206931</v>
      </c>
      <c r="J33" s="57">
        <f t="shared" si="0"/>
        <v>146962</v>
      </c>
      <c r="K33" s="52">
        <f t="shared" si="0"/>
        <v>153722</v>
      </c>
      <c r="L33" s="53">
        <f t="shared" si="0"/>
        <v>160486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6835854</v>
      </c>
      <c r="D35" s="34">
        <v>5269515</v>
      </c>
      <c r="E35" s="37">
        <v>6319659</v>
      </c>
      <c r="F35" s="38">
        <v>6194359</v>
      </c>
      <c r="G35" s="34">
        <v>6802359</v>
      </c>
      <c r="H35" s="40">
        <v>6802359</v>
      </c>
      <c r="I35" s="41">
        <v>7121977</v>
      </c>
      <c r="J35" s="39">
        <v>6470687</v>
      </c>
      <c r="K35" s="34">
        <v>6761869</v>
      </c>
      <c r="L35" s="37">
        <v>6930918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20288</v>
      </c>
      <c r="D40" s="34">
        <v>15325</v>
      </c>
      <c r="E40" s="37">
        <v>1508</v>
      </c>
      <c r="F40" s="39">
        <v>37320</v>
      </c>
      <c r="G40" s="34">
        <v>37320</v>
      </c>
      <c r="H40" s="37">
        <v>37320</v>
      </c>
      <c r="I40" s="41">
        <v>10876</v>
      </c>
      <c r="J40" s="39">
        <v>38963</v>
      </c>
      <c r="K40" s="34">
        <v>40717</v>
      </c>
      <c r="L40" s="37">
        <v>41735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578664</v>
      </c>
      <c r="D44" s="34">
        <v>499020</v>
      </c>
      <c r="E44" s="37">
        <v>78304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129654</v>
      </c>
      <c r="D45" s="34">
        <v>45430</v>
      </c>
      <c r="E45" s="37">
        <v>68115</v>
      </c>
      <c r="F45" s="39">
        <v>118718</v>
      </c>
      <c r="G45" s="34">
        <v>118718</v>
      </c>
      <c r="H45" s="37">
        <v>118718</v>
      </c>
      <c r="I45" s="41">
        <v>84520</v>
      </c>
      <c r="J45" s="39">
        <v>121742</v>
      </c>
      <c r="K45" s="34">
        <v>127221</v>
      </c>
      <c r="L45" s="37">
        <v>130403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7564460</v>
      </c>
      <c r="D48" s="52">
        <f t="shared" ref="D48:L48" si="1">SUM(D35:D47)</f>
        <v>5829290</v>
      </c>
      <c r="E48" s="53">
        <f t="shared" si="1"/>
        <v>6467586</v>
      </c>
      <c r="F48" s="54">
        <f t="shared" si="1"/>
        <v>6350397</v>
      </c>
      <c r="G48" s="52">
        <f t="shared" si="1"/>
        <v>6958397</v>
      </c>
      <c r="H48" s="53">
        <f t="shared" si="1"/>
        <v>6958397</v>
      </c>
      <c r="I48" s="56">
        <f t="shared" si="1"/>
        <v>7217373</v>
      </c>
      <c r="J48" s="57">
        <f t="shared" si="1"/>
        <v>6631392</v>
      </c>
      <c r="K48" s="52">
        <f t="shared" si="1"/>
        <v>6929807</v>
      </c>
      <c r="L48" s="53">
        <f t="shared" si="1"/>
        <v>7103056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-6821670</v>
      </c>
      <c r="D49" s="61">
        <f t="shared" si="2"/>
        <v>-5559220</v>
      </c>
      <c r="E49" s="62">
        <f t="shared" si="2"/>
        <v>-5758484</v>
      </c>
      <c r="F49" s="63">
        <f t="shared" si="2"/>
        <v>-6278448</v>
      </c>
      <c r="G49" s="61">
        <f t="shared" si="2"/>
        <v>-6886448</v>
      </c>
      <c r="H49" s="62">
        <f t="shared" si="2"/>
        <v>-6886448</v>
      </c>
      <c r="I49" s="64">
        <f t="shared" si="2"/>
        <v>-7010442</v>
      </c>
      <c r="J49" s="65">
        <f t="shared" si="2"/>
        <v>-6484430</v>
      </c>
      <c r="K49" s="61">
        <f t="shared" si="2"/>
        <v>-6776085</v>
      </c>
      <c r="L49" s="62">
        <f t="shared" si="2"/>
        <v>-6942570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-6821670</v>
      </c>
      <c r="D52" s="68">
        <f t="shared" si="3"/>
        <v>-5559220</v>
      </c>
      <c r="E52" s="69">
        <f t="shared" si="3"/>
        <v>-5758484</v>
      </c>
      <c r="F52" s="70">
        <f t="shared" si="3"/>
        <v>-6278448</v>
      </c>
      <c r="G52" s="68">
        <f t="shared" si="3"/>
        <v>-6886448</v>
      </c>
      <c r="H52" s="69">
        <f t="shared" si="3"/>
        <v>-6886448</v>
      </c>
      <c r="I52" s="71">
        <f t="shared" si="3"/>
        <v>-7010442</v>
      </c>
      <c r="J52" s="72">
        <f t="shared" si="3"/>
        <v>-6484430</v>
      </c>
      <c r="K52" s="68">
        <f t="shared" si="3"/>
        <v>-6776085</v>
      </c>
      <c r="L52" s="69">
        <f t="shared" si="3"/>
        <v>-6942570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-6821670</v>
      </c>
      <c r="D54" s="79">
        <f t="shared" ref="D54:L54" si="4">+D52-D53</f>
        <v>-5559220</v>
      </c>
      <c r="E54" s="80">
        <f t="shared" si="4"/>
        <v>-5758484</v>
      </c>
      <c r="F54" s="81">
        <f t="shared" si="4"/>
        <v>-6278448</v>
      </c>
      <c r="G54" s="79">
        <f t="shared" si="4"/>
        <v>-6886448</v>
      </c>
      <c r="H54" s="80">
        <f t="shared" si="4"/>
        <v>-6886448</v>
      </c>
      <c r="I54" s="82">
        <f t="shared" si="4"/>
        <v>-7010442</v>
      </c>
      <c r="J54" s="83">
        <f t="shared" si="4"/>
        <v>-6484430</v>
      </c>
      <c r="K54" s="79">
        <f t="shared" si="4"/>
        <v>-6776085</v>
      </c>
      <c r="L54" s="80">
        <f t="shared" si="4"/>
        <v>-6942570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-6821670</v>
      </c>
      <c r="D57" s="68">
        <f t="shared" ref="D57:L57" si="5">SUM(D54:D56)</f>
        <v>-5559220</v>
      </c>
      <c r="E57" s="69">
        <f t="shared" si="5"/>
        <v>-5758484</v>
      </c>
      <c r="F57" s="70">
        <f t="shared" si="5"/>
        <v>-6278448</v>
      </c>
      <c r="G57" s="68">
        <f t="shared" si="5"/>
        <v>-6886448</v>
      </c>
      <c r="H57" s="69">
        <f t="shared" si="5"/>
        <v>-6886448</v>
      </c>
      <c r="I57" s="71">
        <f t="shared" si="5"/>
        <v>-7010442</v>
      </c>
      <c r="J57" s="72">
        <f t="shared" si="5"/>
        <v>-6484430</v>
      </c>
      <c r="K57" s="68">
        <f t="shared" si="5"/>
        <v>-6776085</v>
      </c>
      <c r="L57" s="69">
        <f t="shared" si="5"/>
        <v>-6942570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-6821670</v>
      </c>
      <c r="D60" s="87">
        <f t="shared" ref="D60:L60" si="6">SUM(D57:D59)</f>
        <v>-5559220</v>
      </c>
      <c r="E60" s="88">
        <f t="shared" si="6"/>
        <v>-5758484</v>
      </c>
      <c r="F60" s="89">
        <f t="shared" si="6"/>
        <v>-6278448</v>
      </c>
      <c r="G60" s="87">
        <f t="shared" si="6"/>
        <v>-6886448</v>
      </c>
      <c r="H60" s="90">
        <f t="shared" si="6"/>
        <v>-6886448</v>
      </c>
      <c r="I60" s="91">
        <f t="shared" si="6"/>
        <v>-7010442</v>
      </c>
      <c r="J60" s="92">
        <f t="shared" si="6"/>
        <v>-6484430</v>
      </c>
      <c r="K60" s="87">
        <f t="shared" si="6"/>
        <v>-6776085</v>
      </c>
      <c r="L60" s="88">
        <f t="shared" si="6"/>
        <v>-6942570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288546165</v>
      </c>
      <c r="D7" s="29">
        <v>264072759</v>
      </c>
      <c r="E7" s="30">
        <v>293106992</v>
      </c>
      <c r="F7" s="31">
        <v>382411322</v>
      </c>
      <c r="G7" s="29">
        <v>382411322</v>
      </c>
      <c r="H7" s="32">
        <v>382411322</v>
      </c>
      <c r="I7" s="30">
        <v>311357453</v>
      </c>
      <c r="J7" s="33">
        <v>424132374</v>
      </c>
      <c r="K7" s="29">
        <v>470829393</v>
      </c>
      <c r="L7" s="32">
        <v>523844766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33747147</v>
      </c>
      <c r="F13" s="31">
        <v>23627807</v>
      </c>
      <c r="G13" s="29">
        <v>28527803</v>
      </c>
      <c r="H13" s="32">
        <v>28527803</v>
      </c>
      <c r="I13" s="30">
        <v>39341654</v>
      </c>
      <c r="J13" s="33">
        <v>30239471</v>
      </c>
      <c r="K13" s="29">
        <v>32084079</v>
      </c>
      <c r="L13" s="32">
        <v>34121416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3408</v>
      </c>
      <c r="G20" s="34">
        <v>3408</v>
      </c>
      <c r="H20" s="37">
        <v>3408</v>
      </c>
      <c r="I20" s="41">
        <v>0</v>
      </c>
      <c r="J20" s="39">
        <v>3612</v>
      </c>
      <c r="K20" s="34">
        <v>3834</v>
      </c>
      <c r="L20" s="37">
        <v>4074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6874</v>
      </c>
      <c r="D24" s="34">
        <v>0</v>
      </c>
      <c r="E24" s="37">
        <v>0</v>
      </c>
      <c r="F24" s="39">
        <v>171327</v>
      </c>
      <c r="G24" s="34">
        <v>21327</v>
      </c>
      <c r="H24" s="37">
        <v>21327</v>
      </c>
      <c r="I24" s="41">
        <v>0</v>
      </c>
      <c r="J24" s="39">
        <v>22607</v>
      </c>
      <c r="K24" s="34">
        <v>23986</v>
      </c>
      <c r="L24" s="37">
        <v>25509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20975340</v>
      </c>
      <c r="G26" s="34">
        <v>0</v>
      </c>
      <c r="H26" s="37">
        <v>0</v>
      </c>
      <c r="I26" s="41">
        <v>15222562</v>
      </c>
      <c r="J26" s="39">
        <v>21080</v>
      </c>
      <c r="K26" s="34">
        <v>22240</v>
      </c>
      <c r="L26" s="37">
        <v>23484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288553039</v>
      </c>
      <c r="D33" s="52">
        <f t="shared" ref="D33:L33" si="0">SUM(D6:D20)+SUM(D22:D32)</f>
        <v>264072759</v>
      </c>
      <c r="E33" s="53">
        <f t="shared" si="0"/>
        <v>326854139</v>
      </c>
      <c r="F33" s="54">
        <f t="shared" si="0"/>
        <v>427189204</v>
      </c>
      <c r="G33" s="52">
        <f t="shared" si="0"/>
        <v>410963860</v>
      </c>
      <c r="H33" s="55">
        <f t="shared" si="0"/>
        <v>410963860</v>
      </c>
      <c r="I33" s="56">
        <f t="shared" si="0"/>
        <v>365921669</v>
      </c>
      <c r="J33" s="57">
        <f t="shared" si="0"/>
        <v>454419144</v>
      </c>
      <c r="K33" s="52">
        <f t="shared" si="0"/>
        <v>502963532</v>
      </c>
      <c r="L33" s="53">
        <f t="shared" si="0"/>
        <v>558019249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132341535</v>
      </c>
      <c r="D35" s="34">
        <v>144339960</v>
      </c>
      <c r="E35" s="37">
        <v>144376475</v>
      </c>
      <c r="F35" s="38">
        <v>115006443</v>
      </c>
      <c r="G35" s="34">
        <v>109587641</v>
      </c>
      <c r="H35" s="40">
        <v>109587641</v>
      </c>
      <c r="I35" s="41">
        <v>99505482</v>
      </c>
      <c r="J35" s="39">
        <v>132677180</v>
      </c>
      <c r="K35" s="34">
        <v>139974423</v>
      </c>
      <c r="L35" s="37">
        <v>147812992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198418633</v>
      </c>
      <c r="D38" s="34">
        <v>171182914</v>
      </c>
      <c r="E38" s="37">
        <v>234306052</v>
      </c>
      <c r="F38" s="39">
        <v>260184776</v>
      </c>
      <c r="G38" s="34">
        <v>234336676</v>
      </c>
      <c r="H38" s="37">
        <v>234336676</v>
      </c>
      <c r="I38" s="41">
        <v>214933711</v>
      </c>
      <c r="J38" s="39">
        <v>258835599</v>
      </c>
      <c r="K38" s="34">
        <v>273071558</v>
      </c>
      <c r="L38" s="37">
        <v>288363564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56118448</v>
      </c>
      <c r="E39" s="37">
        <v>42833156</v>
      </c>
      <c r="F39" s="38">
        <v>18486930</v>
      </c>
      <c r="G39" s="34">
        <v>22236759</v>
      </c>
      <c r="H39" s="40">
        <v>22236759</v>
      </c>
      <c r="I39" s="41">
        <v>-5556501</v>
      </c>
      <c r="J39" s="39">
        <v>23348609</v>
      </c>
      <c r="K39" s="34">
        <v>24632783</v>
      </c>
      <c r="L39" s="37">
        <v>26012205</v>
      </c>
    </row>
    <row r="40" spans="1:12" x14ac:dyDescent="0.25">
      <c r="A40" s="28" t="s">
        <v>56</v>
      </c>
      <c r="B40" s="21" t="s">
        <v>19</v>
      </c>
      <c r="C40" s="34">
        <v>160960561</v>
      </c>
      <c r="D40" s="34">
        <v>147160362</v>
      </c>
      <c r="E40" s="37">
        <v>236449916</v>
      </c>
      <c r="F40" s="39">
        <v>58116913</v>
      </c>
      <c r="G40" s="34">
        <v>58116913</v>
      </c>
      <c r="H40" s="37">
        <v>58116913</v>
      </c>
      <c r="I40" s="41">
        <v>160158004</v>
      </c>
      <c r="J40" s="39">
        <v>73833071</v>
      </c>
      <c r="K40" s="34">
        <v>77820057</v>
      </c>
      <c r="L40" s="37">
        <v>82177979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141050660</v>
      </c>
      <c r="D42" s="34">
        <v>139404207</v>
      </c>
      <c r="E42" s="37">
        <v>149426865</v>
      </c>
      <c r="F42" s="38">
        <v>99150312</v>
      </c>
      <c r="G42" s="34">
        <v>138416482</v>
      </c>
      <c r="H42" s="40">
        <v>138416482</v>
      </c>
      <c r="I42" s="41">
        <v>201546092</v>
      </c>
      <c r="J42" s="39">
        <v>138085146</v>
      </c>
      <c r="K42" s="34">
        <v>150569829</v>
      </c>
      <c r="L42" s="37">
        <v>151609739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24894602</v>
      </c>
      <c r="G44" s="34">
        <v>2894602</v>
      </c>
      <c r="H44" s="40">
        <v>2894602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19940504</v>
      </c>
      <c r="D45" s="34">
        <v>3735573</v>
      </c>
      <c r="E45" s="37">
        <v>1575562</v>
      </c>
      <c r="F45" s="39">
        <v>27262044</v>
      </c>
      <c r="G45" s="34">
        <v>25307031</v>
      </c>
      <c r="H45" s="37">
        <v>25307031</v>
      </c>
      <c r="I45" s="41">
        <v>1986553</v>
      </c>
      <c r="J45" s="39">
        <v>29979253</v>
      </c>
      <c r="K45" s="34">
        <v>31628117</v>
      </c>
      <c r="L45" s="37">
        <v>33399292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324616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102772251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652711893</v>
      </c>
      <c r="D48" s="52">
        <f t="shared" ref="D48:L48" si="1">SUM(D35:D47)</f>
        <v>661941464</v>
      </c>
      <c r="E48" s="53">
        <f t="shared" si="1"/>
        <v>808968026</v>
      </c>
      <c r="F48" s="54">
        <f t="shared" si="1"/>
        <v>603102020</v>
      </c>
      <c r="G48" s="52">
        <f t="shared" si="1"/>
        <v>590896104</v>
      </c>
      <c r="H48" s="53">
        <f t="shared" si="1"/>
        <v>590896104</v>
      </c>
      <c r="I48" s="56">
        <f t="shared" si="1"/>
        <v>775670208</v>
      </c>
      <c r="J48" s="57">
        <f t="shared" si="1"/>
        <v>656758858</v>
      </c>
      <c r="K48" s="52">
        <f t="shared" si="1"/>
        <v>697696767</v>
      </c>
      <c r="L48" s="53">
        <f t="shared" si="1"/>
        <v>729375771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-364158854</v>
      </c>
      <c r="D49" s="61">
        <f t="shared" si="2"/>
        <v>-397868705</v>
      </c>
      <c r="E49" s="62">
        <f t="shared" si="2"/>
        <v>-482113887</v>
      </c>
      <c r="F49" s="63">
        <f t="shared" si="2"/>
        <v>-175912816</v>
      </c>
      <c r="G49" s="61">
        <f t="shared" si="2"/>
        <v>-179932244</v>
      </c>
      <c r="H49" s="62">
        <f t="shared" si="2"/>
        <v>-179932244</v>
      </c>
      <c r="I49" s="64">
        <f t="shared" si="2"/>
        <v>-409748539</v>
      </c>
      <c r="J49" s="65">
        <f t="shared" si="2"/>
        <v>-202339714</v>
      </c>
      <c r="K49" s="61">
        <f t="shared" si="2"/>
        <v>-194733235</v>
      </c>
      <c r="L49" s="62">
        <f t="shared" si="2"/>
        <v>-171356522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242273060</v>
      </c>
      <c r="G50" s="34">
        <v>241335845</v>
      </c>
      <c r="H50" s="37">
        <v>241335845</v>
      </c>
      <c r="I50" s="41">
        <v>200973778</v>
      </c>
      <c r="J50" s="39">
        <v>264429482</v>
      </c>
      <c r="K50" s="34">
        <v>333596944</v>
      </c>
      <c r="L50" s="37">
        <v>317720896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-364158854</v>
      </c>
      <c r="D52" s="68">
        <f t="shared" si="3"/>
        <v>-397868705</v>
      </c>
      <c r="E52" s="69">
        <f t="shared" si="3"/>
        <v>-482113887</v>
      </c>
      <c r="F52" s="70">
        <f t="shared" si="3"/>
        <v>66360244</v>
      </c>
      <c r="G52" s="68">
        <f t="shared" si="3"/>
        <v>61403601</v>
      </c>
      <c r="H52" s="69">
        <f t="shared" si="3"/>
        <v>61403601</v>
      </c>
      <c r="I52" s="71">
        <f t="shared" si="3"/>
        <v>-208774761</v>
      </c>
      <c r="J52" s="72">
        <f t="shared" si="3"/>
        <v>62089768</v>
      </c>
      <c r="K52" s="68">
        <f t="shared" si="3"/>
        <v>138863709</v>
      </c>
      <c r="L52" s="69">
        <f t="shared" si="3"/>
        <v>146364374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-364158854</v>
      </c>
      <c r="D54" s="79">
        <f t="shared" ref="D54:L54" si="4">+D52-D53</f>
        <v>-397868705</v>
      </c>
      <c r="E54" s="80">
        <f t="shared" si="4"/>
        <v>-482113887</v>
      </c>
      <c r="F54" s="81">
        <f t="shared" si="4"/>
        <v>66360244</v>
      </c>
      <c r="G54" s="79">
        <f t="shared" si="4"/>
        <v>61403601</v>
      </c>
      <c r="H54" s="80">
        <f t="shared" si="4"/>
        <v>61403601</v>
      </c>
      <c r="I54" s="82">
        <f t="shared" si="4"/>
        <v>-208774761</v>
      </c>
      <c r="J54" s="83">
        <f t="shared" si="4"/>
        <v>62089768</v>
      </c>
      <c r="K54" s="79">
        <f t="shared" si="4"/>
        <v>138863709</v>
      </c>
      <c r="L54" s="80">
        <f t="shared" si="4"/>
        <v>146364374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-364158854</v>
      </c>
      <c r="D57" s="68">
        <f t="shared" ref="D57:L57" si="5">SUM(D54:D56)</f>
        <v>-397868705</v>
      </c>
      <c r="E57" s="69">
        <f t="shared" si="5"/>
        <v>-482113887</v>
      </c>
      <c r="F57" s="70">
        <f t="shared" si="5"/>
        <v>66360244</v>
      </c>
      <c r="G57" s="68">
        <f t="shared" si="5"/>
        <v>61403601</v>
      </c>
      <c r="H57" s="69">
        <f t="shared" si="5"/>
        <v>61403601</v>
      </c>
      <c r="I57" s="71">
        <f t="shared" si="5"/>
        <v>-208774761</v>
      </c>
      <c r="J57" s="72">
        <f t="shared" si="5"/>
        <v>62089768</v>
      </c>
      <c r="K57" s="68">
        <f t="shared" si="5"/>
        <v>138863709</v>
      </c>
      <c r="L57" s="69">
        <f t="shared" si="5"/>
        <v>146364374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-364158854</v>
      </c>
      <c r="D60" s="87">
        <f t="shared" ref="D60:L60" si="6">SUM(D57:D59)</f>
        <v>-397868705</v>
      </c>
      <c r="E60" s="88">
        <f t="shared" si="6"/>
        <v>-482113887</v>
      </c>
      <c r="F60" s="89">
        <f t="shared" si="6"/>
        <v>66360244</v>
      </c>
      <c r="G60" s="87">
        <f t="shared" si="6"/>
        <v>61403601</v>
      </c>
      <c r="H60" s="90">
        <f t="shared" si="6"/>
        <v>61403601</v>
      </c>
      <c r="I60" s="91">
        <f t="shared" si="6"/>
        <v>-208774761</v>
      </c>
      <c r="J60" s="92">
        <f t="shared" si="6"/>
        <v>62089768</v>
      </c>
      <c r="K60" s="87">
        <f t="shared" si="6"/>
        <v>138863709</v>
      </c>
      <c r="L60" s="88">
        <f t="shared" si="6"/>
        <v>146364374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241197023</v>
      </c>
      <c r="D26" s="34">
        <v>3162839350</v>
      </c>
      <c r="E26" s="37">
        <v>253393801</v>
      </c>
      <c r="F26" s="39">
        <v>289464000</v>
      </c>
      <c r="G26" s="34">
        <v>318828000</v>
      </c>
      <c r="H26" s="37">
        <v>318828000</v>
      </c>
      <c r="I26" s="41">
        <v>284764000</v>
      </c>
      <c r="J26" s="39">
        <v>337382000</v>
      </c>
      <c r="K26" s="34">
        <v>319990000</v>
      </c>
      <c r="L26" s="37">
        <v>313485000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241197023</v>
      </c>
      <c r="D33" s="52">
        <f t="shared" ref="D33:L33" si="0">SUM(D6:D20)+SUM(D22:D32)</f>
        <v>3162839350</v>
      </c>
      <c r="E33" s="53">
        <f t="shared" si="0"/>
        <v>253393801</v>
      </c>
      <c r="F33" s="54">
        <f t="shared" si="0"/>
        <v>289464000</v>
      </c>
      <c r="G33" s="52">
        <f t="shared" si="0"/>
        <v>318828000</v>
      </c>
      <c r="H33" s="55">
        <f t="shared" si="0"/>
        <v>318828000</v>
      </c>
      <c r="I33" s="56">
        <f t="shared" si="0"/>
        <v>284764000</v>
      </c>
      <c r="J33" s="57">
        <f t="shared" si="0"/>
        <v>337382000</v>
      </c>
      <c r="K33" s="52">
        <f t="shared" si="0"/>
        <v>319990000</v>
      </c>
      <c r="L33" s="53">
        <f t="shared" si="0"/>
        <v>313485000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104102716</v>
      </c>
      <c r="D35" s="34">
        <v>105312124</v>
      </c>
      <c r="E35" s="37">
        <v>109092170</v>
      </c>
      <c r="F35" s="38">
        <v>138185000</v>
      </c>
      <c r="G35" s="34">
        <v>135235000</v>
      </c>
      <c r="H35" s="40">
        <v>135235000</v>
      </c>
      <c r="I35" s="41">
        <v>116951596</v>
      </c>
      <c r="J35" s="39">
        <v>143731000</v>
      </c>
      <c r="K35" s="34">
        <v>148817000</v>
      </c>
      <c r="L35" s="37">
        <v>159596000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48040116</v>
      </c>
      <c r="D38" s="34">
        <v>54151438</v>
      </c>
      <c r="E38" s="37">
        <v>74365271</v>
      </c>
      <c r="F38" s="39">
        <v>73767000</v>
      </c>
      <c r="G38" s="34">
        <v>69617000</v>
      </c>
      <c r="H38" s="37">
        <v>69617000</v>
      </c>
      <c r="I38" s="41">
        <v>49651070</v>
      </c>
      <c r="J38" s="39">
        <v>81626000</v>
      </c>
      <c r="K38" s="34">
        <v>93585000</v>
      </c>
      <c r="L38" s="37">
        <v>106165000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67041263</v>
      </c>
      <c r="D40" s="34">
        <v>74236743</v>
      </c>
      <c r="E40" s="37">
        <v>79485134</v>
      </c>
      <c r="F40" s="39">
        <v>91299000</v>
      </c>
      <c r="G40" s="34">
        <v>102299000</v>
      </c>
      <c r="H40" s="37">
        <v>102299000</v>
      </c>
      <c r="I40" s="41">
        <v>65939147</v>
      </c>
      <c r="J40" s="39">
        <v>107414000</v>
      </c>
      <c r="K40" s="34">
        <v>112784000</v>
      </c>
      <c r="L40" s="37">
        <v>118424000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15920964</v>
      </c>
      <c r="D42" s="34">
        <v>16809863</v>
      </c>
      <c r="E42" s="37">
        <v>27063021</v>
      </c>
      <c r="F42" s="38">
        <v>39197000</v>
      </c>
      <c r="G42" s="34">
        <v>72452000</v>
      </c>
      <c r="H42" s="40">
        <v>72452000</v>
      </c>
      <c r="I42" s="41">
        <v>48540639</v>
      </c>
      <c r="J42" s="39">
        <v>27797000</v>
      </c>
      <c r="K42" s="34">
        <v>24147000</v>
      </c>
      <c r="L42" s="37">
        <v>23147000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6133753</v>
      </c>
      <c r="D45" s="34">
        <v>7174573</v>
      </c>
      <c r="E45" s="37">
        <v>7193861</v>
      </c>
      <c r="F45" s="39">
        <v>7684000</v>
      </c>
      <c r="G45" s="34">
        <v>7684000</v>
      </c>
      <c r="H45" s="37">
        <v>7684000</v>
      </c>
      <c r="I45" s="41">
        <v>6984440</v>
      </c>
      <c r="J45" s="39">
        <v>8215000</v>
      </c>
      <c r="K45" s="34">
        <v>8864000</v>
      </c>
      <c r="L45" s="37">
        <v>9564000</v>
      </c>
    </row>
    <row r="46" spans="1:12" x14ac:dyDescent="0.25">
      <c r="A46" s="28" t="s">
        <v>61</v>
      </c>
      <c r="B46" s="21" t="s">
        <v>19</v>
      </c>
      <c r="C46" s="34">
        <v>10483066</v>
      </c>
      <c r="D46" s="34">
        <v>15094238</v>
      </c>
      <c r="E46" s="37">
        <v>9240716</v>
      </c>
      <c r="F46" s="38">
        <v>8851000</v>
      </c>
      <c r="G46" s="34">
        <v>8851000</v>
      </c>
      <c r="H46" s="37">
        <v>8851000</v>
      </c>
      <c r="I46" s="41">
        <v>0</v>
      </c>
      <c r="J46" s="39">
        <v>9294000</v>
      </c>
      <c r="K46" s="34">
        <v>9758000</v>
      </c>
      <c r="L46" s="37">
        <v>10246000</v>
      </c>
    </row>
    <row r="47" spans="1:12" x14ac:dyDescent="0.25">
      <c r="A47" s="28" t="s">
        <v>62</v>
      </c>
      <c r="B47" s="21" t="s">
        <v>19</v>
      </c>
      <c r="C47" s="34">
        <v>32794299</v>
      </c>
      <c r="D47" s="34">
        <v>30075071</v>
      </c>
      <c r="E47" s="37">
        <v>26650640</v>
      </c>
      <c r="F47" s="39">
        <v>28890000</v>
      </c>
      <c r="G47" s="34">
        <v>28890000</v>
      </c>
      <c r="H47" s="37">
        <v>28890000</v>
      </c>
      <c r="I47" s="41">
        <v>0</v>
      </c>
      <c r="J47" s="39">
        <v>28312000</v>
      </c>
      <c r="K47" s="34">
        <v>27746000</v>
      </c>
      <c r="L47" s="37">
        <v>27191000</v>
      </c>
    </row>
    <row r="48" spans="1:12" x14ac:dyDescent="0.25">
      <c r="A48" s="60" t="s">
        <v>63</v>
      </c>
      <c r="B48" s="51" t="s">
        <v>19</v>
      </c>
      <c r="C48" s="52">
        <f>SUM(C35:C47)</f>
        <v>284516177</v>
      </c>
      <c r="D48" s="52">
        <f t="shared" ref="D48:L48" si="1">SUM(D35:D47)</f>
        <v>302854050</v>
      </c>
      <c r="E48" s="53">
        <f t="shared" si="1"/>
        <v>333090813</v>
      </c>
      <c r="F48" s="54">
        <f t="shared" si="1"/>
        <v>387873000</v>
      </c>
      <c r="G48" s="52">
        <f t="shared" si="1"/>
        <v>425028000</v>
      </c>
      <c r="H48" s="53">
        <f t="shared" si="1"/>
        <v>425028000</v>
      </c>
      <c r="I48" s="56">
        <f t="shared" si="1"/>
        <v>288066892</v>
      </c>
      <c r="J48" s="57">
        <f t="shared" si="1"/>
        <v>406389000</v>
      </c>
      <c r="K48" s="52">
        <f t="shared" si="1"/>
        <v>425701000</v>
      </c>
      <c r="L48" s="53">
        <f t="shared" si="1"/>
        <v>454333000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-43319154</v>
      </c>
      <c r="D49" s="61">
        <f t="shared" si="2"/>
        <v>2859985300</v>
      </c>
      <c r="E49" s="62">
        <f t="shared" si="2"/>
        <v>-79697012</v>
      </c>
      <c r="F49" s="63">
        <f t="shared" si="2"/>
        <v>-98409000</v>
      </c>
      <c r="G49" s="61">
        <f t="shared" si="2"/>
        <v>-106200000</v>
      </c>
      <c r="H49" s="62">
        <f t="shared" si="2"/>
        <v>-106200000</v>
      </c>
      <c r="I49" s="64">
        <f t="shared" si="2"/>
        <v>-3302892</v>
      </c>
      <c r="J49" s="65">
        <f t="shared" si="2"/>
        <v>-69007000</v>
      </c>
      <c r="K49" s="61">
        <f t="shared" si="2"/>
        <v>-105711000</v>
      </c>
      <c r="L49" s="62">
        <f t="shared" si="2"/>
        <v>-140848000</v>
      </c>
    </row>
    <row r="50" spans="1:12" x14ac:dyDescent="0.25">
      <c r="A50" s="66" t="s">
        <v>65</v>
      </c>
      <c r="B50" s="21" t="s">
        <v>66</v>
      </c>
      <c r="C50" s="34">
        <v>325669582</v>
      </c>
      <c r="D50" s="34">
        <v>380891361</v>
      </c>
      <c r="E50" s="37">
        <v>441263199</v>
      </c>
      <c r="F50" s="39">
        <v>351262000</v>
      </c>
      <c r="G50" s="34">
        <v>421830000</v>
      </c>
      <c r="H50" s="37">
        <v>421830000</v>
      </c>
      <c r="I50" s="41">
        <v>421830701</v>
      </c>
      <c r="J50" s="39">
        <v>383456000</v>
      </c>
      <c r="K50" s="34">
        <v>415943000</v>
      </c>
      <c r="L50" s="37">
        <v>438500000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282350428</v>
      </c>
      <c r="D52" s="68">
        <f t="shared" si="3"/>
        <v>3240876661</v>
      </c>
      <c r="E52" s="69">
        <f t="shared" si="3"/>
        <v>361566187</v>
      </c>
      <c r="F52" s="70">
        <f t="shared" si="3"/>
        <v>252853000</v>
      </c>
      <c r="G52" s="68">
        <f t="shared" si="3"/>
        <v>315630000</v>
      </c>
      <c r="H52" s="69">
        <f t="shared" si="3"/>
        <v>315630000</v>
      </c>
      <c r="I52" s="71">
        <f t="shared" si="3"/>
        <v>418527809</v>
      </c>
      <c r="J52" s="72">
        <f t="shared" si="3"/>
        <v>314449000</v>
      </c>
      <c r="K52" s="68">
        <f t="shared" si="3"/>
        <v>310232000</v>
      </c>
      <c r="L52" s="69">
        <f t="shared" si="3"/>
        <v>297652000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282350428</v>
      </c>
      <c r="D54" s="79">
        <f t="shared" ref="D54:L54" si="4">+D52-D53</f>
        <v>3240876661</v>
      </c>
      <c r="E54" s="80">
        <f t="shared" si="4"/>
        <v>361566187</v>
      </c>
      <c r="F54" s="81">
        <f t="shared" si="4"/>
        <v>252853000</v>
      </c>
      <c r="G54" s="79">
        <f t="shared" si="4"/>
        <v>315630000</v>
      </c>
      <c r="H54" s="80">
        <f t="shared" si="4"/>
        <v>315630000</v>
      </c>
      <c r="I54" s="82">
        <f t="shared" si="4"/>
        <v>418527809</v>
      </c>
      <c r="J54" s="83">
        <f t="shared" si="4"/>
        <v>314449000</v>
      </c>
      <c r="K54" s="79">
        <f t="shared" si="4"/>
        <v>310232000</v>
      </c>
      <c r="L54" s="80">
        <f t="shared" si="4"/>
        <v>297652000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282350428</v>
      </c>
      <c r="D57" s="68">
        <f t="shared" ref="D57:L57" si="5">SUM(D54:D56)</f>
        <v>3240876661</v>
      </c>
      <c r="E57" s="69">
        <f t="shared" si="5"/>
        <v>361566187</v>
      </c>
      <c r="F57" s="70">
        <f t="shared" si="5"/>
        <v>252853000</v>
      </c>
      <c r="G57" s="68">
        <f t="shared" si="5"/>
        <v>315630000</v>
      </c>
      <c r="H57" s="69">
        <f t="shared" si="5"/>
        <v>315630000</v>
      </c>
      <c r="I57" s="71">
        <f t="shared" si="5"/>
        <v>418527809</v>
      </c>
      <c r="J57" s="72">
        <f t="shared" si="5"/>
        <v>314449000</v>
      </c>
      <c r="K57" s="68">
        <f t="shared" si="5"/>
        <v>310232000</v>
      </c>
      <c r="L57" s="69">
        <f t="shared" si="5"/>
        <v>297652000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282350428</v>
      </c>
      <c r="D60" s="87">
        <f t="shared" ref="D60:L60" si="6">SUM(D57:D59)</f>
        <v>3240876661</v>
      </c>
      <c r="E60" s="88">
        <f t="shared" si="6"/>
        <v>361566187</v>
      </c>
      <c r="F60" s="89">
        <f t="shared" si="6"/>
        <v>252853000</v>
      </c>
      <c r="G60" s="87">
        <f t="shared" si="6"/>
        <v>315630000</v>
      </c>
      <c r="H60" s="90">
        <f t="shared" si="6"/>
        <v>315630000</v>
      </c>
      <c r="I60" s="91">
        <f t="shared" si="6"/>
        <v>418527809</v>
      </c>
      <c r="J60" s="92">
        <f t="shared" si="6"/>
        <v>314449000</v>
      </c>
      <c r="K60" s="87">
        <f t="shared" si="6"/>
        <v>310232000</v>
      </c>
      <c r="L60" s="88">
        <f t="shared" si="6"/>
        <v>297652000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49617762</v>
      </c>
      <c r="D7" s="29">
        <v>29442541</v>
      </c>
      <c r="E7" s="30">
        <v>34735665</v>
      </c>
      <c r="F7" s="31">
        <v>89338944</v>
      </c>
      <c r="G7" s="29">
        <v>89338944</v>
      </c>
      <c r="H7" s="32">
        <v>89338944</v>
      </c>
      <c r="I7" s="30">
        <v>46642815</v>
      </c>
      <c r="J7" s="33">
        <v>59887923</v>
      </c>
      <c r="K7" s="29">
        <v>62582880</v>
      </c>
      <c r="L7" s="32">
        <v>64147452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49617762</v>
      </c>
      <c r="D33" s="52">
        <f t="shared" ref="D33:L33" si="0">SUM(D6:D20)+SUM(D22:D32)</f>
        <v>29442541</v>
      </c>
      <c r="E33" s="53">
        <f t="shared" si="0"/>
        <v>34735665</v>
      </c>
      <c r="F33" s="54">
        <f t="shared" si="0"/>
        <v>89338944</v>
      </c>
      <c r="G33" s="52">
        <f t="shared" si="0"/>
        <v>89338944</v>
      </c>
      <c r="H33" s="55">
        <f t="shared" si="0"/>
        <v>89338944</v>
      </c>
      <c r="I33" s="56">
        <f t="shared" si="0"/>
        <v>46642815</v>
      </c>
      <c r="J33" s="57">
        <f t="shared" si="0"/>
        <v>59887923</v>
      </c>
      <c r="K33" s="52">
        <f t="shared" si="0"/>
        <v>62582880</v>
      </c>
      <c r="L33" s="53">
        <f t="shared" si="0"/>
        <v>64147452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15567944</v>
      </c>
      <c r="D35" s="34">
        <v>6531706</v>
      </c>
      <c r="E35" s="37">
        <v>8884950</v>
      </c>
      <c r="F35" s="38">
        <v>5771292</v>
      </c>
      <c r="G35" s="34">
        <v>5771292</v>
      </c>
      <c r="H35" s="40">
        <v>5771292</v>
      </c>
      <c r="I35" s="41">
        <v>8790727</v>
      </c>
      <c r="J35" s="39">
        <v>6068514</v>
      </c>
      <c r="K35" s="34">
        <v>6387111</v>
      </c>
      <c r="L35" s="37">
        <v>6626620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32304689</v>
      </c>
      <c r="D38" s="34">
        <v>40136143</v>
      </c>
      <c r="E38" s="37">
        <v>48234688</v>
      </c>
      <c r="F38" s="39">
        <v>50018820</v>
      </c>
      <c r="G38" s="34">
        <v>50018820</v>
      </c>
      <c r="H38" s="37">
        <v>50018820</v>
      </c>
      <c r="I38" s="41">
        <v>59877861</v>
      </c>
      <c r="J38" s="39">
        <v>55633440</v>
      </c>
      <c r="K38" s="34">
        <v>57091945</v>
      </c>
      <c r="L38" s="37">
        <v>58519244</v>
      </c>
    </row>
    <row r="39" spans="1:12" x14ac:dyDescent="0.25">
      <c r="A39" s="28" t="s">
        <v>54</v>
      </c>
      <c r="B39" s="21" t="s">
        <v>55</v>
      </c>
      <c r="C39" s="34">
        <v>18523489</v>
      </c>
      <c r="D39" s="34">
        <v>12038691</v>
      </c>
      <c r="E39" s="37">
        <v>13846004</v>
      </c>
      <c r="F39" s="38">
        <v>8349528</v>
      </c>
      <c r="G39" s="34">
        <v>8349528</v>
      </c>
      <c r="H39" s="40">
        <v>8349528</v>
      </c>
      <c r="I39" s="41">
        <v>0</v>
      </c>
      <c r="J39" s="39">
        <v>8349528</v>
      </c>
      <c r="K39" s="34">
        <v>8725257</v>
      </c>
      <c r="L39" s="37">
        <v>8943388</v>
      </c>
    </row>
    <row r="40" spans="1:12" x14ac:dyDescent="0.25">
      <c r="A40" s="28" t="s">
        <v>56</v>
      </c>
      <c r="B40" s="21" t="s">
        <v>19</v>
      </c>
      <c r="C40" s="34">
        <v>12905073</v>
      </c>
      <c r="D40" s="34">
        <v>0</v>
      </c>
      <c r="E40" s="37">
        <v>6026541</v>
      </c>
      <c r="F40" s="39">
        <v>15988440</v>
      </c>
      <c r="G40" s="34">
        <v>15988440</v>
      </c>
      <c r="H40" s="37">
        <v>15988440</v>
      </c>
      <c r="I40" s="41">
        <v>8361085</v>
      </c>
      <c r="J40" s="39">
        <v>15988440</v>
      </c>
      <c r="K40" s="34">
        <v>16707920</v>
      </c>
      <c r="L40" s="37">
        <v>17125618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-9048</v>
      </c>
      <c r="D42" s="34">
        <v>3430</v>
      </c>
      <c r="E42" s="37">
        <v>2298890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1000000</v>
      </c>
      <c r="K44" s="34">
        <v>1046000</v>
      </c>
      <c r="L44" s="37">
        <v>1092024</v>
      </c>
    </row>
    <row r="45" spans="1:12" x14ac:dyDescent="0.25">
      <c r="A45" s="28" t="s">
        <v>60</v>
      </c>
      <c r="B45" s="21" t="s">
        <v>19</v>
      </c>
      <c r="C45" s="34">
        <v>4507</v>
      </c>
      <c r="D45" s="34">
        <v>60678</v>
      </c>
      <c r="E45" s="37">
        <v>78285</v>
      </c>
      <c r="F45" s="39">
        <v>59076</v>
      </c>
      <c r="G45" s="34">
        <v>59076</v>
      </c>
      <c r="H45" s="37">
        <v>59076</v>
      </c>
      <c r="I45" s="41">
        <v>86526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79296654</v>
      </c>
      <c r="D48" s="52">
        <f t="shared" ref="D48:L48" si="1">SUM(D35:D47)</f>
        <v>58770648</v>
      </c>
      <c r="E48" s="53">
        <f t="shared" si="1"/>
        <v>79369358</v>
      </c>
      <c r="F48" s="54">
        <f t="shared" si="1"/>
        <v>80187156</v>
      </c>
      <c r="G48" s="52">
        <f t="shared" si="1"/>
        <v>80187156</v>
      </c>
      <c r="H48" s="53">
        <f t="shared" si="1"/>
        <v>80187156</v>
      </c>
      <c r="I48" s="56">
        <f t="shared" si="1"/>
        <v>77116199</v>
      </c>
      <c r="J48" s="57">
        <f t="shared" si="1"/>
        <v>87039922</v>
      </c>
      <c r="K48" s="52">
        <f t="shared" si="1"/>
        <v>89958233</v>
      </c>
      <c r="L48" s="53">
        <f t="shared" si="1"/>
        <v>92306894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-29678892</v>
      </c>
      <c r="D49" s="61">
        <f t="shared" si="2"/>
        <v>-29328107</v>
      </c>
      <c r="E49" s="62">
        <f t="shared" si="2"/>
        <v>-44633693</v>
      </c>
      <c r="F49" s="63">
        <f t="shared" si="2"/>
        <v>9151788</v>
      </c>
      <c r="G49" s="61">
        <f t="shared" si="2"/>
        <v>9151788</v>
      </c>
      <c r="H49" s="62">
        <f t="shared" si="2"/>
        <v>9151788</v>
      </c>
      <c r="I49" s="64">
        <f t="shared" si="2"/>
        <v>-30473384</v>
      </c>
      <c r="J49" s="65">
        <f t="shared" si="2"/>
        <v>-27151999</v>
      </c>
      <c r="K49" s="61">
        <f t="shared" si="2"/>
        <v>-27375353</v>
      </c>
      <c r="L49" s="62">
        <f t="shared" si="2"/>
        <v>-28159442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-29678892</v>
      </c>
      <c r="D52" s="68">
        <f t="shared" si="3"/>
        <v>-29328107</v>
      </c>
      <c r="E52" s="69">
        <f t="shared" si="3"/>
        <v>-44633693</v>
      </c>
      <c r="F52" s="70">
        <f t="shared" si="3"/>
        <v>9151788</v>
      </c>
      <c r="G52" s="68">
        <f t="shared" si="3"/>
        <v>9151788</v>
      </c>
      <c r="H52" s="69">
        <f t="shared" si="3"/>
        <v>9151788</v>
      </c>
      <c r="I52" s="71">
        <f t="shared" si="3"/>
        <v>-30473384</v>
      </c>
      <c r="J52" s="72">
        <f t="shared" si="3"/>
        <v>-27151999</v>
      </c>
      <c r="K52" s="68">
        <f t="shared" si="3"/>
        <v>-27375353</v>
      </c>
      <c r="L52" s="69">
        <f t="shared" si="3"/>
        <v>-28159442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-29678892</v>
      </c>
      <c r="D54" s="79">
        <f t="shared" ref="D54:L54" si="4">+D52-D53</f>
        <v>-29328107</v>
      </c>
      <c r="E54" s="80">
        <f t="shared" si="4"/>
        <v>-44633693</v>
      </c>
      <c r="F54" s="81">
        <f t="shared" si="4"/>
        <v>9151788</v>
      </c>
      <c r="G54" s="79">
        <f t="shared" si="4"/>
        <v>9151788</v>
      </c>
      <c r="H54" s="80">
        <f t="shared" si="4"/>
        <v>9151788</v>
      </c>
      <c r="I54" s="82">
        <f t="shared" si="4"/>
        <v>-30473384</v>
      </c>
      <c r="J54" s="83">
        <f t="shared" si="4"/>
        <v>-27151999</v>
      </c>
      <c r="K54" s="79">
        <f t="shared" si="4"/>
        <v>-27375353</v>
      </c>
      <c r="L54" s="80">
        <f t="shared" si="4"/>
        <v>-28159442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-29678892</v>
      </c>
      <c r="D57" s="68">
        <f t="shared" ref="D57:L57" si="5">SUM(D54:D56)</f>
        <v>-29328107</v>
      </c>
      <c r="E57" s="69">
        <f t="shared" si="5"/>
        <v>-44633693</v>
      </c>
      <c r="F57" s="70">
        <f t="shared" si="5"/>
        <v>9151788</v>
      </c>
      <c r="G57" s="68">
        <f t="shared" si="5"/>
        <v>9151788</v>
      </c>
      <c r="H57" s="69">
        <f t="shared" si="5"/>
        <v>9151788</v>
      </c>
      <c r="I57" s="71">
        <f t="shared" si="5"/>
        <v>-30473384</v>
      </c>
      <c r="J57" s="72">
        <f t="shared" si="5"/>
        <v>-27151999</v>
      </c>
      <c r="K57" s="68">
        <f t="shared" si="5"/>
        <v>-27375353</v>
      </c>
      <c r="L57" s="69">
        <f t="shared" si="5"/>
        <v>-28159442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-29678892</v>
      </c>
      <c r="D60" s="87">
        <f t="shared" ref="D60:L60" si="6">SUM(D57:D59)</f>
        <v>-29328107</v>
      </c>
      <c r="E60" s="88">
        <f t="shared" si="6"/>
        <v>-44633693</v>
      </c>
      <c r="F60" s="89">
        <f t="shared" si="6"/>
        <v>9151788</v>
      </c>
      <c r="G60" s="87">
        <f t="shared" si="6"/>
        <v>9151788</v>
      </c>
      <c r="H60" s="90">
        <f t="shared" si="6"/>
        <v>9151788</v>
      </c>
      <c r="I60" s="91">
        <f t="shared" si="6"/>
        <v>-30473384</v>
      </c>
      <c r="J60" s="92">
        <f t="shared" si="6"/>
        <v>-27151999</v>
      </c>
      <c r="K60" s="87">
        <f t="shared" si="6"/>
        <v>-27375353</v>
      </c>
      <c r="L60" s="88">
        <f t="shared" si="6"/>
        <v>-28159442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483095</v>
      </c>
      <c r="D6" s="29">
        <v>31310065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44188579</v>
      </c>
      <c r="D7" s="29">
        <v>53500838</v>
      </c>
      <c r="E7" s="30">
        <v>64880991</v>
      </c>
      <c r="F7" s="31">
        <v>71769989</v>
      </c>
      <c r="G7" s="29">
        <v>69769989</v>
      </c>
      <c r="H7" s="32">
        <v>69769989</v>
      </c>
      <c r="I7" s="30">
        <v>64146561</v>
      </c>
      <c r="J7" s="33">
        <v>73956187</v>
      </c>
      <c r="K7" s="29">
        <v>77358172</v>
      </c>
      <c r="L7" s="32">
        <v>80761932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13306774</v>
      </c>
      <c r="D13" s="29">
        <v>15366160</v>
      </c>
      <c r="E13" s="30">
        <v>16872175</v>
      </c>
      <c r="F13" s="31">
        <v>1684572</v>
      </c>
      <c r="G13" s="29">
        <v>1684572</v>
      </c>
      <c r="H13" s="32">
        <v>1684572</v>
      </c>
      <c r="I13" s="30">
        <v>20070073</v>
      </c>
      <c r="J13" s="33">
        <v>1762062</v>
      </c>
      <c r="K13" s="29">
        <v>1841355</v>
      </c>
      <c r="L13" s="32">
        <v>1841355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20362</v>
      </c>
      <c r="G20" s="34">
        <v>20362</v>
      </c>
      <c r="H20" s="37">
        <v>20362</v>
      </c>
      <c r="I20" s="41">
        <v>0</v>
      </c>
      <c r="J20" s="39">
        <v>22216</v>
      </c>
      <c r="K20" s="34">
        <v>22279</v>
      </c>
      <c r="L20" s="37">
        <v>21384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57978448</v>
      </c>
      <c r="D33" s="52">
        <f t="shared" ref="D33:L33" si="0">SUM(D6:D20)+SUM(D22:D32)</f>
        <v>100177063</v>
      </c>
      <c r="E33" s="53">
        <f t="shared" si="0"/>
        <v>81753166</v>
      </c>
      <c r="F33" s="54">
        <f t="shared" si="0"/>
        <v>73474923</v>
      </c>
      <c r="G33" s="52">
        <f t="shared" si="0"/>
        <v>71474923</v>
      </c>
      <c r="H33" s="55">
        <f t="shared" si="0"/>
        <v>71474923</v>
      </c>
      <c r="I33" s="56">
        <f t="shared" si="0"/>
        <v>84216634</v>
      </c>
      <c r="J33" s="57">
        <f t="shared" si="0"/>
        <v>75740465</v>
      </c>
      <c r="K33" s="52">
        <f t="shared" si="0"/>
        <v>79221806</v>
      </c>
      <c r="L33" s="53">
        <f t="shared" si="0"/>
        <v>82624671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20905625</v>
      </c>
      <c r="D35" s="34">
        <v>21377700</v>
      </c>
      <c r="E35" s="37">
        <v>23633456</v>
      </c>
      <c r="F35" s="38">
        <v>24962960</v>
      </c>
      <c r="G35" s="34">
        <v>19352960</v>
      </c>
      <c r="H35" s="40">
        <v>19352960</v>
      </c>
      <c r="I35" s="41">
        <v>24666069</v>
      </c>
      <c r="J35" s="39">
        <v>26543303</v>
      </c>
      <c r="K35" s="34">
        <v>26800839</v>
      </c>
      <c r="L35" s="37">
        <v>26951372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33662216</v>
      </c>
      <c r="D38" s="34">
        <v>33239155</v>
      </c>
      <c r="E38" s="37">
        <v>36900903</v>
      </c>
      <c r="F38" s="39">
        <v>38774930</v>
      </c>
      <c r="G38" s="34">
        <v>38774930</v>
      </c>
      <c r="H38" s="37">
        <v>38774930</v>
      </c>
      <c r="I38" s="41">
        <v>42697622</v>
      </c>
      <c r="J38" s="39">
        <v>42302769</v>
      </c>
      <c r="K38" s="34">
        <v>44456274</v>
      </c>
      <c r="L38" s="37">
        <v>46674869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95127990</v>
      </c>
      <c r="F39" s="38">
        <v>33725773</v>
      </c>
      <c r="G39" s="34">
        <v>9939571</v>
      </c>
      <c r="H39" s="40">
        <v>9939571</v>
      </c>
      <c r="I39" s="41">
        <v>0</v>
      </c>
      <c r="J39" s="39">
        <v>12382018</v>
      </c>
      <c r="K39" s="34">
        <v>12805390</v>
      </c>
      <c r="L39" s="37">
        <v>12576235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24740667</v>
      </c>
      <c r="E40" s="37">
        <v>25286428</v>
      </c>
      <c r="F40" s="39">
        <v>29124246</v>
      </c>
      <c r="G40" s="34">
        <v>26124246</v>
      </c>
      <c r="H40" s="37">
        <v>26124246</v>
      </c>
      <c r="I40" s="41">
        <v>39905436</v>
      </c>
      <c r="J40" s="39">
        <v>30463961</v>
      </c>
      <c r="K40" s="34">
        <v>31642949</v>
      </c>
      <c r="L40" s="37">
        <v>32539509</v>
      </c>
    </row>
    <row r="41" spans="1:12" x14ac:dyDescent="0.25">
      <c r="A41" s="28" t="s">
        <v>28</v>
      </c>
      <c r="B41" s="21" t="s">
        <v>19</v>
      </c>
      <c r="C41" s="34">
        <v>28468869</v>
      </c>
      <c r="D41" s="34">
        <v>7260780</v>
      </c>
      <c r="E41" s="37">
        <v>19715682</v>
      </c>
      <c r="F41" s="38">
        <v>13162667</v>
      </c>
      <c r="G41" s="34">
        <v>13162667</v>
      </c>
      <c r="H41" s="40">
        <v>13162667</v>
      </c>
      <c r="I41" s="41">
        <v>22039894</v>
      </c>
      <c r="J41" s="39">
        <v>13728662</v>
      </c>
      <c r="K41" s="34">
        <v>14360180</v>
      </c>
      <c r="L41" s="37">
        <v>14992028</v>
      </c>
    </row>
    <row r="42" spans="1:12" x14ac:dyDescent="0.25">
      <c r="A42" s="28" t="s">
        <v>57</v>
      </c>
      <c r="B42" s="21" t="s">
        <v>19</v>
      </c>
      <c r="C42" s="34">
        <v>-99002</v>
      </c>
      <c r="D42" s="34">
        <v>1610912</v>
      </c>
      <c r="E42" s="37">
        <v>1297989</v>
      </c>
      <c r="F42" s="38">
        <v>3038957</v>
      </c>
      <c r="G42" s="34">
        <v>3038957</v>
      </c>
      <c r="H42" s="40">
        <v>3038957</v>
      </c>
      <c r="I42" s="41">
        <v>1650073</v>
      </c>
      <c r="J42" s="39">
        <v>2491682</v>
      </c>
      <c r="K42" s="34">
        <v>16684544</v>
      </c>
      <c r="L42" s="37">
        <v>6106101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5991195</v>
      </c>
      <c r="D45" s="34">
        <v>6005290</v>
      </c>
      <c r="E45" s="37">
        <v>4940471</v>
      </c>
      <c r="F45" s="39">
        <v>5165977</v>
      </c>
      <c r="G45" s="34">
        <v>5165977</v>
      </c>
      <c r="H45" s="37">
        <v>5165977</v>
      </c>
      <c r="I45" s="41">
        <v>4287855</v>
      </c>
      <c r="J45" s="39">
        <v>5635967</v>
      </c>
      <c r="K45" s="34">
        <v>6132693</v>
      </c>
      <c r="L45" s="37">
        <v>6641371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88928903</v>
      </c>
      <c r="D48" s="52">
        <f t="shared" ref="D48:L48" si="1">SUM(D35:D47)</f>
        <v>94234504</v>
      </c>
      <c r="E48" s="53">
        <f t="shared" si="1"/>
        <v>206902919</v>
      </c>
      <c r="F48" s="54">
        <f t="shared" si="1"/>
        <v>147955510</v>
      </c>
      <c r="G48" s="52">
        <f t="shared" si="1"/>
        <v>115559308</v>
      </c>
      <c r="H48" s="53">
        <f t="shared" si="1"/>
        <v>115559308</v>
      </c>
      <c r="I48" s="56">
        <f t="shared" si="1"/>
        <v>135246949</v>
      </c>
      <c r="J48" s="57">
        <f t="shared" si="1"/>
        <v>133548362</v>
      </c>
      <c r="K48" s="52">
        <f t="shared" si="1"/>
        <v>152882869</v>
      </c>
      <c r="L48" s="53">
        <f t="shared" si="1"/>
        <v>146481485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-30950455</v>
      </c>
      <c r="D49" s="61">
        <f t="shared" si="2"/>
        <v>5942559</v>
      </c>
      <c r="E49" s="62">
        <f t="shared" si="2"/>
        <v>-125149753</v>
      </c>
      <c r="F49" s="63">
        <f t="shared" si="2"/>
        <v>-74480587</v>
      </c>
      <c r="G49" s="61">
        <f t="shared" si="2"/>
        <v>-44084385</v>
      </c>
      <c r="H49" s="62">
        <f t="shared" si="2"/>
        <v>-44084385</v>
      </c>
      <c r="I49" s="64">
        <f t="shared" si="2"/>
        <v>-51030315</v>
      </c>
      <c r="J49" s="65">
        <f t="shared" si="2"/>
        <v>-57807897</v>
      </c>
      <c r="K49" s="61">
        <f t="shared" si="2"/>
        <v>-73661063</v>
      </c>
      <c r="L49" s="62">
        <f t="shared" si="2"/>
        <v>-63856814</v>
      </c>
    </row>
    <row r="50" spans="1:12" x14ac:dyDescent="0.25">
      <c r="A50" s="66" t="s">
        <v>65</v>
      </c>
      <c r="B50" s="21" t="s">
        <v>66</v>
      </c>
      <c r="C50" s="34">
        <v>42884664</v>
      </c>
      <c r="D50" s="34">
        <v>8262015</v>
      </c>
      <c r="E50" s="37">
        <v>53397628</v>
      </c>
      <c r="F50" s="39">
        <v>142101000</v>
      </c>
      <c r="G50" s="34">
        <v>142101000</v>
      </c>
      <c r="H50" s="37">
        <v>142101000</v>
      </c>
      <c r="I50" s="41">
        <v>107230858</v>
      </c>
      <c r="J50" s="39">
        <v>63300000</v>
      </c>
      <c r="K50" s="34">
        <v>77611000</v>
      </c>
      <c r="L50" s="37">
        <v>71992000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11934209</v>
      </c>
      <c r="D52" s="68">
        <f t="shared" si="3"/>
        <v>14204574</v>
      </c>
      <c r="E52" s="69">
        <f t="shared" si="3"/>
        <v>-71752125</v>
      </c>
      <c r="F52" s="70">
        <f t="shared" si="3"/>
        <v>67620413</v>
      </c>
      <c r="G52" s="68">
        <f t="shared" si="3"/>
        <v>98016615</v>
      </c>
      <c r="H52" s="69">
        <f t="shared" si="3"/>
        <v>98016615</v>
      </c>
      <c r="I52" s="71">
        <f t="shared" si="3"/>
        <v>56200543</v>
      </c>
      <c r="J52" s="72">
        <f t="shared" si="3"/>
        <v>5492103</v>
      </c>
      <c r="K52" s="68">
        <f t="shared" si="3"/>
        <v>3949937</v>
      </c>
      <c r="L52" s="69">
        <f t="shared" si="3"/>
        <v>8135186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11934209</v>
      </c>
      <c r="D54" s="79">
        <f t="shared" ref="D54:L54" si="4">+D52-D53</f>
        <v>14204574</v>
      </c>
      <c r="E54" s="80">
        <f t="shared" si="4"/>
        <v>-71752125</v>
      </c>
      <c r="F54" s="81">
        <f t="shared" si="4"/>
        <v>67620413</v>
      </c>
      <c r="G54" s="79">
        <f t="shared" si="4"/>
        <v>98016615</v>
      </c>
      <c r="H54" s="80">
        <f t="shared" si="4"/>
        <v>98016615</v>
      </c>
      <c r="I54" s="82">
        <f t="shared" si="4"/>
        <v>56200543</v>
      </c>
      <c r="J54" s="83">
        <f t="shared" si="4"/>
        <v>5492103</v>
      </c>
      <c r="K54" s="79">
        <f t="shared" si="4"/>
        <v>3949937</v>
      </c>
      <c r="L54" s="80">
        <f t="shared" si="4"/>
        <v>8135186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11934209</v>
      </c>
      <c r="D57" s="68">
        <f t="shared" ref="D57:L57" si="5">SUM(D54:D56)</f>
        <v>14204574</v>
      </c>
      <c r="E57" s="69">
        <f t="shared" si="5"/>
        <v>-71752125</v>
      </c>
      <c r="F57" s="70">
        <f t="shared" si="5"/>
        <v>67620413</v>
      </c>
      <c r="G57" s="68">
        <f t="shared" si="5"/>
        <v>98016615</v>
      </c>
      <c r="H57" s="69">
        <f t="shared" si="5"/>
        <v>98016615</v>
      </c>
      <c r="I57" s="71">
        <f t="shared" si="5"/>
        <v>56200543</v>
      </c>
      <c r="J57" s="72">
        <f t="shared" si="5"/>
        <v>5492103</v>
      </c>
      <c r="K57" s="68">
        <f t="shared" si="5"/>
        <v>3949937</v>
      </c>
      <c r="L57" s="69">
        <f t="shared" si="5"/>
        <v>8135186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11934209</v>
      </c>
      <c r="D60" s="87">
        <f t="shared" ref="D60:L60" si="6">SUM(D57:D59)</f>
        <v>14204574</v>
      </c>
      <c r="E60" s="88">
        <f t="shared" si="6"/>
        <v>-71752125</v>
      </c>
      <c r="F60" s="89">
        <f t="shared" si="6"/>
        <v>67620413</v>
      </c>
      <c r="G60" s="87">
        <f t="shared" si="6"/>
        <v>98016615</v>
      </c>
      <c r="H60" s="90">
        <f t="shared" si="6"/>
        <v>98016615</v>
      </c>
      <c r="I60" s="91">
        <f t="shared" si="6"/>
        <v>56200543</v>
      </c>
      <c r="J60" s="92">
        <f t="shared" si="6"/>
        <v>5492103</v>
      </c>
      <c r="K60" s="87">
        <f t="shared" si="6"/>
        <v>3949937</v>
      </c>
      <c r="L60" s="88">
        <f t="shared" si="6"/>
        <v>8135186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37262662</v>
      </c>
      <c r="D7" s="29">
        <v>43437951</v>
      </c>
      <c r="E7" s="30">
        <v>39510403</v>
      </c>
      <c r="F7" s="31">
        <v>60665452</v>
      </c>
      <c r="G7" s="29">
        <v>51473408</v>
      </c>
      <c r="H7" s="32">
        <v>51473408</v>
      </c>
      <c r="I7" s="30">
        <v>39835797</v>
      </c>
      <c r="J7" s="33">
        <v>50250497</v>
      </c>
      <c r="K7" s="29">
        <v>52562019</v>
      </c>
      <c r="L7" s="32">
        <v>54874748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3271623</v>
      </c>
      <c r="D13" s="29">
        <v>4644252</v>
      </c>
      <c r="E13" s="30">
        <v>6839422</v>
      </c>
      <c r="F13" s="31">
        <v>5623018</v>
      </c>
      <c r="G13" s="29">
        <v>7906867</v>
      </c>
      <c r="H13" s="32">
        <v>7906867</v>
      </c>
      <c r="I13" s="30">
        <v>7046515</v>
      </c>
      <c r="J13" s="33">
        <v>8256073</v>
      </c>
      <c r="K13" s="29">
        <v>8635852</v>
      </c>
      <c r="L13" s="32">
        <v>9015830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604907</v>
      </c>
      <c r="E29" s="37">
        <v>649961</v>
      </c>
      <c r="F29" s="39">
        <v>0</v>
      </c>
      <c r="G29" s="34">
        <v>699068</v>
      </c>
      <c r="H29" s="37">
        <v>699068</v>
      </c>
      <c r="I29" s="41">
        <v>677264</v>
      </c>
      <c r="J29" s="39">
        <v>170764</v>
      </c>
      <c r="K29" s="34">
        <v>178619</v>
      </c>
      <c r="L29" s="37">
        <v>186478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40534285</v>
      </c>
      <c r="D33" s="52">
        <f t="shared" ref="D33:L33" si="0">SUM(D6:D20)+SUM(D22:D32)</f>
        <v>48687110</v>
      </c>
      <c r="E33" s="53">
        <f t="shared" si="0"/>
        <v>46999786</v>
      </c>
      <c r="F33" s="54">
        <f t="shared" si="0"/>
        <v>66288470</v>
      </c>
      <c r="G33" s="52">
        <f t="shared" si="0"/>
        <v>60079343</v>
      </c>
      <c r="H33" s="55">
        <f t="shared" si="0"/>
        <v>60079343</v>
      </c>
      <c r="I33" s="56">
        <f t="shared" si="0"/>
        <v>47559576</v>
      </c>
      <c r="J33" s="57">
        <f t="shared" si="0"/>
        <v>58677334</v>
      </c>
      <c r="K33" s="52">
        <f t="shared" si="0"/>
        <v>61376490</v>
      </c>
      <c r="L33" s="53">
        <f t="shared" si="0"/>
        <v>64077056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3010192</v>
      </c>
      <c r="D35" s="34">
        <v>888922</v>
      </c>
      <c r="E35" s="37">
        <v>1024796</v>
      </c>
      <c r="F35" s="38">
        <v>23414002</v>
      </c>
      <c r="G35" s="34">
        <v>21078811</v>
      </c>
      <c r="H35" s="40">
        <v>21078811</v>
      </c>
      <c r="I35" s="41">
        <v>19369468</v>
      </c>
      <c r="J35" s="39">
        <v>22035590</v>
      </c>
      <c r="K35" s="34">
        <v>23049227</v>
      </c>
      <c r="L35" s="37">
        <v>24063393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30020238</v>
      </c>
      <c r="D38" s="34">
        <v>20807010</v>
      </c>
      <c r="E38" s="37">
        <v>21183029</v>
      </c>
      <c r="F38" s="39">
        <v>22184313</v>
      </c>
      <c r="G38" s="34">
        <v>23674198</v>
      </c>
      <c r="H38" s="37">
        <v>23674198</v>
      </c>
      <c r="I38" s="41">
        <v>22488861</v>
      </c>
      <c r="J38" s="39">
        <v>23178990</v>
      </c>
      <c r="K38" s="34">
        <v>24245223</v>
      </c>
      <c r="L38" s="37">
        <v>25312013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-5251475</v>
      </c>
      <c r="E39" s="37">
        <v>13127426</v>
      </c>
      <c r="F39" s="38">
        <v>2098000</v>
      </c>
      <c r="G39" s="34">
        <v>3982300</v>
      </c>
      <c r="H39" s="40">
        <v>3982300</v>
      </c>
      <c r="I39" s="41">
        <v>11584151</v>
      </c>
      <c r="J39" s="39">
        <v>3958085</v>
      </c>
      <c r="K39" s="34">
        <v>4140157</v>
      </c>
      <c r="L39" s="37">
        <v>4322324</v>
      </c>
    </row>
    <row r="40" spans="1:12" x14ac:dyDescent="0.25">
      <c r="A40" s="28" t="s">
        <v>56</v>
      </c>
      <c r="B40" s="21" t="s">
        <v>19</v>
      </c>
      <c r="C40" s="34">
        <v>3552513</v>
      </c>
      <c r="D40" s="34">
        <v>17244628</v>
      </c>
      <c r="E40" s="37">
        <v>6715419</v>
      </c>
      <c r="F40" s="39">
        <v>4181568</v>
      </c>
      <c r="G40" s="34">
        <v>5810879</v>
      </c>
      <c r="H40" s="37">
        <v>5810879</v>
      </c>
      <c r="I40" s="41">
        <v>5842327</v>
      </c>
      <c r="J40" s="39">
        <v>6942327</v>
      </c>
      <c r="K40" s="34">
        <v>7261674</v>
      </c>
      <c r="L40" s="37">
        <v>7581188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762642</v>
      </c>
      <c r="D42" s="34">
        <v>298559</v>
      </c>
      <c r="E42" s="37">
        <v>651758</v>
      </c>
      <c r="F42" s="38">
        <v>3840000</v>
      </c>
      <c r="G42" s="34">
        <v>2474000</v>
      </c>
      <c r="H42" s="40">
        <v>2474000</v>
      </c>
      <c r="I42" s="41">
        <v>850209</v>
      </c>
      <c r="J42" s="39">
        <v>9970000</v>
      </c>
      <c r="K42" s="34">
        <v>10428620</v>
      </c>
      <c r="L42" s="37">
        <v>10887477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4663628</v>
      </c>
      <c r="D44" s="34">
        <v>-597563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131186</v>
      </c>
      <c r="D45" s="34">
        <v>155171</v>
      </c>
      <c r="E45" s="37">
        <v>517670</v>
      </c>
      <c r="F45" s="39">
        <v>550000</v>
      </c>
      <c r="G45" s="34">
        <v>253001</v>
      </c>
      <c r="H45" s="37">
        <v>253001</v>
      </c>
      <c r="I45" s="41">
        <v>134123</v>
      </c>
      <c r="J45" s="39">
        <v>700000</v>
      </c>
      <c r="K45" s="34">
        <v>732200</v>
      </c>
      <c r="L45" s="37">
        <v>764417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2000000</v>
      </c>
      <c r="G47" s="34">
        <v>2000000</v>
      </c>
      <c r="H47" s="37">
        <v>2000000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42140399</v>
      </c>
      <c r="D48" s="52">
        <f t="shared" ref="D48:L48" si="1">SUM(D35:D47)</f>
        <v>33545252</v>
      </c>
      <c r="E48" s="53">
        <f t="shared" si="1"/>
        <v>43220098</v>
      </c>
      <c r="F48" s="54">
        <f t="shared" si="1"/>
        <v>58267883</v>
      </c>
      <c r="G48" s="52">
        <f t="shared" si="1"/>
        <v>59273189</v>
      </c>
      <c r="H48" s="53">
        <f t="shared" si="1"/>
        <v>59273189</v>
      </c>
      <c r="I48" s="56">
        <f t="shared" si="1"/>
        <v>60269139</v>
      </c>
      <c r="J48" s="57">
        <f t="shared" si="1"/>
        <v>66784992</v>
      </c>
      <c r="K48" s="52">
        <f t="shared" si="1"/>
        <v>69857101</v>
      </c>
      <c r="L48" s="53">
        <f t="shared" si="1"/>
        <v>72930812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-1606114</v>
      </c>
      <c r="D49" s="61">
        <f t="shared" si="2"/>
        <v>15141858</v>
      </c>
      <c r="E49" s="62">
        <f t="shared" si="2"/>
        <v>3779688</v>
      </c>
      <c r="F49" s="63">
        <f t="shared" si="2"/>
        <v>8020587</v>
      </c>
      <c r="G49" s="61">
        <f t="shared" si="2"/>
        <v>806154</v>
      </c>
      <c r="H49" s="62">
        <f t="shared" si="2"/>
        <v>806154</v>
      </c>
      <c r="I49" s="64">
        <f t="shared" si="2"/>
        <v>-12709563</v>
      </c>
      <c r="J49" s="65">
        <f t="shared" si="2"/>
        <v>-8107658</v>
      </c>
      <c r="K49" s="61">
        <f t="shared" si="2"/>
        <v>-8480611</v>
      </c>
      <c r="L49" s="62">
        <f t="shared" si="2"/>
        <v>-8853756</v>
      </c>
    </row>
    <row r="50" spans="1:12" x14ac:dyDescent="0.25">
      <c r="A50" s="66" t="s">
        <v>65</v>
      </c>
      <c r="B50" s="21" t="s">
        <v>66</v>
      </c>
      <c r="C50" s="34">
        <v>40499993</v>
      </c>
      <c r="D50" s="34">
        <v>54722302</v>
      </c>
      <c r="E50" s="37">
        <v>62988036</v>
      </c>
      <c r="F50" s="39">
        <v>45000000</v>
      </c>
      <c r="G50" s="34">
        <v>74147000</v>
      </c>
      <c r="H50" s="37">
        <v>74147000</v>
      </c>
      <c r="I50" s="41">
        <v>74147000</v>
      </c>
      <c r="J50" s="39">
        <v>93000000</v>
      </c>
      <c r="K50" s="34">
        <v>91044000</v>
      </c>
      <c r="L50" s="37">
        <v>91973000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38893879</v>
      </c>
      <c r="D52" s="68">
        <f t="shared" si="3"/>
        <v>69864160</v>
      </c>
      <c r="E52" s="69">
        <f t="shared" si="3"/>
        <v>66767724</v>
      </c>
      <c r="F52" s="70">
        <f t="shared" si="3"/>
        <v>53020587</v>
      </c>
      <c r="G52" s="68">
        <f t="shared" si="3"/>
        <v>74953154</v>
      </c>
      <c r="H52" s="69">
        <f t="shared" si="3"/>
        <v>74953154</v>
      </c>
      <c r="I52" s="71">
        <f t="shared" si="3"/>
        <v>61437437</v>
      </c>
      <c r="J52" s="72">
        <f t="shared" si="3"/>
        <v>84892342</v>
      </c>
      <c r="K52" s="68">
        <f t="shared" si="3"/>
        <v>82563389</v>
      </c>
      <c r="L52" s="69">
        <f t="shared" si="3"/>
        <v>83119244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38893879</v>
      </c>
      <c r="D54" s="79">
        <f t="shared" ref="D54:L54" si="4">+D52-D53</f>
        <v>69864160</v>
      </c>
      <c r="E54" s="80">
        <f t="shared" si="4"/>
        <v>66767724</v>
      </c>
      <c r="F54" s="81">
        <f t="shared" si="4"/>
        <v>53020587</v>
      </c>
      <c r="G54" s="79">
        <f t="shared" si="4"/>
        <v>74953154</v>
      </c>
      <c r="H54" s="80">
        <f t="shared" si="4"/>
        <v>74953154</v>
      </c>
      <c r="I54" s="82">
        <f t="shared" si="4"/>
        <v>61437437</v>
      </c>
      <c r="J54" s="83">
        <f t="shared" si="4"/>
        <v>84892342</v>
      </c>
      <c r="K54" s="79">
        <f t="shared" si="4"/>
        <v>82563389</v>
      </c>
      <c r="L54" s="80">
        <f t="shared" si="4"/>
        <v>83119244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38893879</v>
      </c>
      <c r="D57" s="68">
        <f t="shared" ref="D57:L57" si="5">SUM(D54:D56)</f>
        <v>69864160</v>
      </c>
      <c r="E57" s="69">
        <f t="shared" si="5"/>
        <v>66767724</v>
      </c>
      <c r="F57" s="70">
        <f t="shared" si="5"/>
        <v>53020587</v>
      </c>
      <c r="G57" s="68">
        <f t="shared" si="5"/>
        <v>74953154</v>
      </c>
      <c r="H57" s="69">
        <f t="shared" si="5"/>
        <v>74953154</v>
      </c>
      <c r="I57" s="71">
        <f t="shared" si="5"/>
        <v>61437437</v>
      </c>
      <c r="J57" s="72">
        <f t="shared" si="5"/>
        <v>84892342</v>
      </c>
      <c r="K57" s="68">
        <f t="shared" si="5"/>
        <v>82563389</v>
      </c>
      <c r="L57" s="69">
        <f t="shared" si="5"/>
        <v>83119244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38893879</v>
      </c>
      <c r="D60" s="87">
        <f t="shared" ref="D60:L60" si="6">SUM(D57:D59)</f>
        <v>69864160</v>
      </c>
      <c r="E60" s="88">
        <f t="shared" si="6"/>
        <v>66767724</v>
      </c>
      <c r="F60" s="89">
        <f t="shared" si="6"/>
        <v>53020587</v>
      </c>
      <c r="G60" s="87">
        <f t="shared" si="6"/>
        <v>74953154</v>
      </c>
      <c r="H60" s="90">
        <f t="shared" si="6"/>
        <v>74953154</v>
      </c>
      <c r="I60" s="91">
        <f t="shared" si="6"/>
        <v>61437437</v>
      </c>
      <c r="J60" s="92">
        <f t="shared" si="6"/>
        <v>84892342</v>
      </c>
      <c r="K60" s="87">
        <f t="shared" si="6"/>
        <v>82563389</v>
      </c>
      <c r="L60" s="88">
        <f t="shared" si="6"/>
        <v>83119244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55413</v>
      </c>
      <c r="D6" s="29">
        <v>73977</v>
      </c>
      <c r="E6" s="30">
        <v>12115</v>
      </c>
      <c r="F6" s="31">
        <v>88692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95945789</v>
      </c>
      <c r="D7" s="29">
        <v>107101198</v>
      </c>
      <c r="E7" s="30">
        <v>13531927</v>
      </c>
      <c r="F7" s="31">
        <v>214881446</v>
      </c>
      <c r="G7" s="29">
        <v>214881446</v>
      </c>
      <c r="H7" s="32">
        <v>214881446</v>
      </c>
      <c r="I7" s="30">
        <v>196355911</v>
      </c>
      <c r="J7" s="33">
        <v>243834296</v>
      </c>
      <c r="K7" s="29">
        <v>268313308</v>
      </c>
      <c r="L7" s="32">
        <v>280119094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33042038</v>
      </c>
      <c r="D13" s="29">
        <v>39018527</v>
      </c>
      <c r="E13" s="30">
        <v>36716356</v>
      </c>
      <c r="F13" s="31">
        <v>29283701</v>
      </c>
      <c r="G13" s="29">
        <v>42136060</v>
      </c>
      <c r="H13" s="32">
        <v>42136060</v>
      </c>
      <c r="I13" s="30">
        <v>42588524</v>
      </c>
      <c r="J13" s="33">
        <v>41572056</v>
      </c>
      <c r="K13" s="29">
        <v>43484370</v>
      </c>
      <c r="L13" s="32">
        <v>45397683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18000</v>
      </c>
      <c r="H20" s="37">
        <v>18000</v>
      </c>
      <c r="I20" s="41">
        <v>13993</v>
      </c>
      <c r="J20" s="39">
        <v>18786</v>
      </c>
      <c r="K20" s="34">
        <v>19650</v>
      </c>
      <c r="L20" s="37">
        <v>20515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-42908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129000332</v>
      </c>
      <c r="D33" s="52">
        <f t="shared" ref="D33:L33" si="0">SUM(D6:D20)+SUM(D22:D32)</f>
        <v>146193702</v>
      </c>
      <c r="E33" s="53">
        <f t="shared" si="0"/>
        <v>50260398</v>
      </c>
      <c r="F33" s="54">
        <f t="shared" si="0"/>
        <v>244253839</v>
      </c>
      <c r="G33" s="52">
        <f t="shared" si="0"/>
        <v>257035506</v>
      </c>
      <c r="H33" s="55">
        <f t="shared" si="0"/>
        <v>257035506</v>
      </c>
      <c r="I33" s="56">
        <f t="shared" si="0"/>
        <v>238958428</v>
      </c>
      <c r="J33" s="57">
        <f t="shared" si="0"/>
        <v>285425138</v>
      </c>
      <c r="K33" s="52">
        <f t="shared" si="0"/>
        <v>311817328</v>
      </c>
      <c r="L33" s="53">
        <f t="shared" si="0"/>
        <v>325537292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52145198</v>
      </c>
      <c r="D35" s="34">
        <v>49947943</v>
      </c>
      <c r="E35" s="37">
        <v>50691249</v>
      </c>
      <c r="F35" s="38">
        <v>55547212</v>
      </c>
      <c r="G35" s="34">
        <v>50301999</v>
      </c>
      <c r="H35" s="40">
        <v>50301999</v>
      </c>
      <c r="I35" s="41">
        <v>48365408</v>
      </c>
      <c r="J35" s="39">
        <v>53194332</v>
      </c>
      <c r="K35" s="34">
        <v>55588104</v>
      </c>
      <c r="L35" s="37">
        <v>58033968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35204674</v>
      </c>
      <c r="D38" s="34">
        <v>35399941</v>
      </c>
      <c r="E38" s="37">
        <v>47797171</v>
      </c>
      <c r="F38" s="39">
        <v>59863568</v>
      </c>
      <c r="G38" s="34">
        <v>63663568</v>
      </c>
      <c r="H38" s="37">
        <v>63663568</v>
      </c>
      <c r="I38" s="41">
        <v>39848879</v>
      </c>
      <c r="J38" s="39">
        <v>69524129</v>
      </c>
      <c r="K38" s="34">
        <v>72722240</v>
      </c>
      <c r="L38" s="37">
        <v>75922018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10768216</v>
      </c>
      <c r="E39" s="37">
        <v>18134975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49888274</v>
      </c>
      <c r="D40" s="34">
        <v>48317239</v>
      </c>
      <c r="E40" s="37">
        <v>52492413</v>
      </c>
      <c r="F40" s="39">
        <v>53463192</v>
      </c>
      <c r="G40" s="34">
        <v>53463192</v>
      </c>
      <c r="H40" s="37">
        <v>53463192</v>
      </c>
      <c r="I40" s="41">
        <v>92514359</v>
      </c>
      <c r="J40" s="39">
        <v>55975848</v>
      </c>
      <c r="K40" s="34">
        <v>58494780</v>
      </c>
      <c r="L40" s="37">
        <v>61068528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5434684</v>
      </c>
      <c r="D42" s="34">
        <v>7816101</v>
      </c>
      <c r="E42" s="37">
        <v>19510621</v>
      </c>
      <c r="F42" s="38">
        <v>14575122</v>
      </c>
      <c r="G42" s="34">
        <v>11736150</v>
      </c>
      <c r="H42" s="40">
        <v>11736150</v>
      </c>
      <c r="I42" s="41">
        <v>11600331</v>
      </c>
      <c r="J42" s="39">
        <v>12287760</v>
      </c>
      <c r="K42" s="34">
        <v>12840696</v>
      </c>
      <c r="L42" s="37">
        <v>13405692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50145162</v>
      </c>
      <c r="H44" s="40">
        <v>50145162</v>
      </c>
      <c r="I44" s="41">
        <v>50187995</v>
      </c>
      <c r="J44" s="39">
        <v>16544284</v>
      </c>
      <c r="K44" s="34">
        <v>17305321</v>
      </c>
      <c r="L44" s="37">
        <v>18066755</v>
      </c>
    </row>
    <row r="45" spans="1:12" x14ac:dyDescent="0.25">
      <c r="A45" s="28" t="s">
        <v>60</v>
      </c>
      <c r="B45" s="21" t="s">
        <v>19</v>
      </c>
      <c r="C45" s="34">
        <v>4648695</v>
      </c>
      <c r="D45" s="34">
        <v>4859063</v>
      </c>
      <c r="E45" s="37">
        <v>18537734</v>
      </c>
      <c r="F45" s="39">
        <v>24830738</v>
      </c>
      <c r="G45" s="34">
        <v>24444806</v>
      </c>
      <c r="H45" s="37">
        <v>24444806</v>
      </c>
      <c r="I45" s="41">
        <v>22929081</v>
      </c>
      <c r="J45" s="39">
        <v>25593708</v>
      </c>
      <c r="K45" s="34">
        <v>26771018</v>
      </c>
      <c r="L45" s="37">
        <v>27948943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-2760366</v>
      </c>
      <c r="E46" s="37">
        <v>1926212</v>
      </c>
      <c r="F46" s="38">
        <v>0</v>
      </c>
      <c r="G46" s="34">
        <v>0</v>
      </c>
      <c r="H46" s="37">
        <v>0</v>
      </c>
      <c r="I46" s="41">
        <v>5082125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10670407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147321525</v>
      </c>
      <c r="D48" s="52">
        <f t="shared" ref="D48:L48" si="1">SUM(D35:D47)</f>
        <v>154348137</v>
      </c>
      <c r="E48" s="53">
        <f t="shared" si="1"/>
        <v>209090375</v>
      </c>
      <c r="F48" s="54">
        <f t="shared" si="1"/>
        <v>208279832</v>
      </c>
      <c r="G48" s="52">
        <f t="shared" si="1"/>
        <v>253754877</v>
      </c>
      <c r="H48" s="53">
        <f t="shared" si="1"/>
        <v>253754877</v>
      </c>
      <c r="I48" s="56">
        <f t="shared" si="1"/>
        <v>281198585</v>
      </c>
      <c r="J48" s="57">
        <f t="shared" si="1"/>
        <v>233120061</v>
      </c>
      <c r="K48" s="52">
        <f t="shared" si="1"/>
        <v>243722159</v>
      </c>
      <c r="L48" s="53">
        <f t="shared" si="1"/>
        <v>254445904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-18321193</v>
      </c>
      <c r="D49" s="61">
        <f t="shared" si="2"/>
        <v>-8154435</v>
      </c>
      <c r="E49" s="62">
        <f t="shared" si="2"/>
        <v>-158829977</v>
      </c>
      <c r="F49" s="63">
        <f t="shared" si="2"/>
        <v>35974007</v>
      </c>
      <c r="G49" s="61">
        <f t="shared" si="2"/>
        <v>3280629</v>
      </c>
      <c r="H49" s="62">
        <f t="shared" si="2"/>
        <v>3280629</v>
      </c>
      <c r="I49" s="64">
        <f t="shared" si="2"/>
        <v>-42240157</v>
      </c>
      <c r="J49" s="65">
        <f t="shared" si="2"/>
        <v>52305077</v>
      </c>
      <c r="K49" s="61">
        <f t="shared" si="2"/>
        <v>68095169</v>
      </c>
      <c r="L49" s="62">
        <f t="shared" si="2"/>
        <v>71091388</v>
      </c>
    </row>
    <row r="50" spans="1:12" x14ac:dyDescent="0.25">
      <c r="A50" s="66" t="s">
        <v>65</v>
      </c>
      <c r="B50" s="21" t="s">
        <v>66</v>
      </c>
      <c r="C50" s="34">
        <v>76702675</v>
      </c>
      <c r="D50" s="34">
        <v>93931944</v>
      </c>
      <c r="E50" s="37">
        <v>279018055</v>
      </c>
      <c r="F50" s="39">
        <v>161000000</v>
      </c>
      <c r="G50" s="34">
        <v>161000000</v>
      </c>
      <c r="H50" s="37">
        <v>161000000</v>
      </c>
      <c r="I50" s="41">
        <v>259560263</v>
      </c>
      <c r="J50" s="39">
        <v>201999996</v>
      </c>
      <c r="K50" s="34">
        <v>118022004</v>
      </c>
      <c r="L50" s="37">
        <v>81923004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-28521245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58381482</v>
      </c>
      <c r="D52" s="68">
        <f t="shared" si="3"/>
        <v>85777509</v>
      </c>
      <c r="E52" s="69">
        <f t="shared" si="3"/>
        <v>91666833</v>
      </c>
      <c r="F52" s="70">
        <f t="shared" si="3"/>
        <v>196974007</v>
      </c>
      <c r="G52" s="68">
        <f t="shared" si="3"/>
        <v>164280629</v>
      </c>
      <c r="H52" s="69">
        <f t="shared" si="3"/>
        <v>164280629</v>
      </c>
      <c r="I52" s="71">
        <f t="shared" si="3"/>
        <v>217320106</v>
      </c>
      <c r="J52" s="72">
        <f t="shared" si="3"/>
        <v>254305073</v>
      </c>
      <c r="K52" s="68">
        <f t="shared" si="3"/>
        <v>186117173</v>
      </c>
      <c r="L52" s="69">
        <f t="shared" si="3"/>
        <v>153014392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58381482</v>
      </c>
      <c r="D54" s="79">
        <f t="shared" ref="D54:L54" si="4">+D52-D53</f>
        <v>85777509</v>
      </c>
      <c r="E54" s="80">
        <f t="shared" si="4"/>
        <v>91666833</v>
      </c>
      <c r="F54" s="81">
        <f t="shared" si="4"/>
        <v>196974007</v>
      </c>
      <c r="G54" s="79">
        <f t="shared" si="4"/>
        <v>164280629</v>
      </c>
      <c r="H54" s="80">
        <f t="shared" si="4"/>
        <v>164280629</v>
      </c>
      <c r="I54" s="82">
        <f t="shared" si="4"/>
        <v>217320106</v>
      </c>
      <c r="J54" s="83">
        <f t="shared" si="4"/>
        <v>254305073</v>
      </c>
      <c r="K54" s="79">
        <f t="shared" si="4"/>
        <v>186117173</v>
      </c>
      <c r="L54" s="80">
        <f t="shared" si="4"/>
        <v>153014392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58381482</v>
      </c>
      <c r="D57" s="68">
        <f t="shared" ref="D57:L57" si="5">SUM(D54:D56)</f>
        <v>85777509</v>
      </c>
      <c r="E57" s="69">
        <f t="shared" si="5"/>
        <v>91666833</v>
      </c>
      <c r="F57" s="70">
        <f t="shared" si="5"/>
        <v>196974007</v>
      </c>
      <c r="G57" s="68">
        <f t="shared" si="5"/>
        <v>164280629</v>
      </c>
      <c r="H57" s="69">
        <f t="shared" si="5"/>
        <v>164280629</v>
      </c>
      <c r="I57" s="71">
        <f t="shared" si="5"/>
        <v>217320106</v>
      </c>
      <c r="J57" s="72">
        <f t="shared" si="5"/>
        <v>254305073</v>
      </c>
      <c r="K57" s="68">
        <f t="shared" si="5"/>
        <v>186117173</v>
      </c>
      <c r="L57" s="69">
        <f t="shared" si="5"/>
        <v>153014392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58381482</v>
      </c>
      <c r="D60" s="87">
        <f t="shared" ref="D60:L60" si="6">SUM(D57:D59)</f>
        <v>85777509</v>
      </c>
      <c r="E60" s="88">
        <f t="shared" si="6"/>
        <v>91666833</v>
      </c>
      <c r="F60" s="89">
        <f t="shared" si="6"/>
        <v>196974007</v>
      </c>
      <c r="G60" s="87">
        <f t="shared" si="6"/>
        <v>164280629</v>
      </c>
      <c r="H60" s="90">
        <f t="shared" si="6"/>
        <v>164280629</v>
      </c>
      <c r="I60" s="91">
        <f t="shared" si="6"/>
        <v>217320106</v>
      </c>
      <c r="J60" s="92">
        <f t="shared" si="6"/>
        <v>254305073</v>
      </c>
      <c r="K60" s="87">
        <f t="shared" si="6"/>
        <v>186117173</v>
      </c>
      <c r="L60" s="88">
        <f t="shared" si="6"/>
        <v>153014392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55603897</v>
      </c>
      <c r="D7" s="29">
        <v>85911746</v>
      </c>
      <c r="E7" s="30">
        <v>107494979</v>
      </c>
      <c r="F7" s="31">
        <v>125896114</v>
      </c>
      <c r="G7" s="29">
        <v>125896114</v>
      </c>
      <c r="H7" s="32">
        <v>125896114</v>
      </c>
      <c r="I7" s="30">
        <v>96966208</v>
      </c>
      <c r="J7" s="33">
        <v>131309652</v>
      </c>
      <c r="K7" s="29">
        <v>137218572</v>
      </c>
      <c r="L7" s="32">
        <v>140649036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19816876</v>
      </c>
      <c r="D13" s="29">
        <v>26303271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-61032</v>
      </c>
      <c r="D20" s="34">
        <v>184803</v>
      </c>
      <c r="E20" s="37">
        <v>46273</v>
      </c>
      <c r="F20" s="39">
        <v>121506</v>
      </c>
      <c r="G20" s="34">
        <v>121506</v>
      </c>
      <c r="H20" s="37">
        <v>121506</v>
      </c>
      <c r="I20" s="41">
        <v>22722</v>
      </c>
      <c r="J20" s="39">
        <v>126732</v>
      </c>
      <c r="K20" s="34">
        <v>132432</v>
      </c>
      <c r="L20" s="37">
        <v>135744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75359741</v>
      </c>
      <c r="D33" s="52">
        <f t="shared" ref="D33:L33" si="0">SUM(D6:D20)+SUM(D22:D32)</f>
        <v>112399820</v>
      </c>
      <c r="E33" s="53">
        <f t="shared" si="0"/>
        <v>107541252</v>
      </c>
      <c r="F33" s="54">
        <f t="shared" si="0"/>
        <v>126017620</v>
      </c>
      <c r="G33" s="52">
        <f t="shared" si="0"/>
        <v>126017620</v>
      </c>
      <c r="H33" s="55">
        <f t="shared" si="0"/>
        <v>126017620</v>
      </c>
      <c r="I33" s="56">
        <f t="shared" si="0"/>
        <v>96988930</v>
      </c>
      <c r="J33" s="57">
        <f t="shared" si="0"/>
        <v>131436384</v>
      </c>
      <c r="K33" s="52">
        <f t="shared" si="0"/>
        <v>137351004</v>
      </c>
      <c r="L33" s="53">
        <f t="shared" si="0"/>
        <v>140784780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24237657</v>
      </c>
      <c r="D35" s="34">
        <v>25219167</v>
      </c>
      <c r="E35" s="37">
        <v>29130090</v>
      </c>
      <c r="F35" s="38">
        <v>30405651</v>
      </c>
      <c r="G35" s="34">
        <v>23005316</v>
      </c>
      <c r="H35" s="40">
        <v>23005316</v>
      </c>
      <c r="I35" s="41">
        <v>18807663</v>
      </c>
      <c r="J35" s="39">
        <v>29983176</v>
      </c>
      <c r="K35" s="34">
        <v>31332432</v>
      </c>
      <c r="L35" s="37">
        <v>32115720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22061971</v>
      </c>
      <c r="D38" s="34">
        <v>21740110</v>
      </c>
      <c r="E38" s="37">
        <v>27510644</v>
      </c>
      <c r="F38" s="39">
        <v>29363119</v>
      </c>
      <c r="G38" s="34">
        <v>29127864</v>
      </c>
      <c r="H38" s="37">
        <v>29127864</v>
      </c>
      <c r="I38" s="41">
        <v>25767863</v>
      </c>
      <c r="J38" s="39">
        <v>30380376</v>
      </c>
      <c r="K38" s="34">
        <v>31747476</v>
      </c>
      <c r="L38" s="37">
        <v>32541180</v>
      </c>
    </row>
    <row r="39" spans="1:12" x14ac:dyDescent="0.25">
      <c r="A39" s="28" t="s">
        <v>54</v>
      </c>
      <c r="B39" s="21" t="s">
        <v>55</v>
      </c>
      <c r="C39" s="34">
        <v>23802224</v>
      </c>
      <c r="D39" s="34">
        <v>59028106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6672468</v>
      </c>
      <c r="D40" s="34">
        <v>7367268</v>
      </c>
      <c r="E40" s="37">
        <v>37197649</v>
      </c>
      <c r="F40" s="39">
        <v>8317606</v>
      </c>
      <c r="G40" s="34">
        <v>8317606</v>
      </c>
      <c r="H40" s="37">
        <v>8317606</v>
      </c>
      <c r="I40" s="41">
        <v>6810217</v>
      </c>
      <c r="J40" s="39">
        <v>8675268</v>
      </c>
      <c r="K40" s="34">
        <v>9065652</v>
      </c>
      <c r="L40" s="37">
        <v>9292296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1031919</v>
      </c>
      <c r="D42" s="34">
        <v>6054400</v>
      </c>
      <c r="E42" s="37">
        <v>1658344</v>
      </c>
      <c r="F42" s="38">
        <v>6819036</v>
      </c>
      <c r="G42" s="34">
        <v>13843186</v>
      </c>
      <c r="H42" s="40">
        <v>13843186</v>
      </c>
      <c r="I42" s="41">
        <v>29084563</v>
      </c>
      <c r="J42" s="39">
        <v>14438436</v>
      </c>
      <c r="K42" s="34">
        <v>15088188</v>
      </c>
      <c r="L42" s="37">
        <v>15465396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496403</v>
      </c>
      <c r="D45" s="34">
        <v>321591</v>
      </c>
      <c r="E45" s="37">
        <v>306390</v>
      </c>
      <c r="F45" s="39">
        <v>182320</v>
      </c>
      <c r="G45" s="34">
        <v>289320</v>
      </c>
      <c r="H45" s="37">
        <v>289320</v>
      </c>
      <c r="I45" s="41">
        <v>275842</v>
      </c>
      <c r="J45" s="39">
        <v>301752</v>
      </c>
      <c r="K45" s="34">
        <v>315348</v>
      </c>
      <c r="L45" s="37">
        <v>323220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78302642</v>
      </c>
      <c r="D48" s="52">
        <f t="shared" ref="D48:L48" si="1">SUM(D35:D47)</f>
        <v>119730642</v>
      </c>
      <c r="E48" s="53">
        <f t="shared" si="1"/>
        <v>95803117</v>
      </c>
      <c r="F48" s="54">
        <f t="shared" si="1"/>
        <v>75087732</v>
      </c>
      <c r="G48" s="52">
        <f t="shared" si="1"/>
        <v>74583292</v>
      </c>
      <c r="H48" s="53">
        <f t="shared" si="1"/>
        <v>74583292</v>
      </c>
      <c r="I48" s="56">
        <f t="shared" si="1"/>
        <v>80746148</v>
      </c>
      <c r="J48" s="57">
        <f t="shared" si="1"/>
        <v>83779008</v>
      </c>
      <c r="K48" s="52">
        <f t="shared" si="1"/>
        <v>87549096</v>
      </c>
      <c r="L48" s="53">
        <f t="shared" si="1"/>
        <v>89737812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-2942901</v>
      </c>
      <c r="D49" s="61">
        <f t="shared" si="2"/>
        <v>-7330822</v>
      </c>
      <c r="E49" s="62">
        <f t="shared" si="2"/>
        <v>11738135</v>
      </c>
      <c r="F49" s="63">
        <f t="shared" si="2"/>
        <v>50929888</v>
      </c>
      <c r="G49" s="61">
        <f t="shared" si="2"/>
        <v>51434328</v>
      </c>
      <c r="H49" s="62">
        <f t="shared" si="2"/>
        <v>51434328</v>
      </c>
      <c r="I49" s="64">
        <f t="shared" si="2"/>
        <v>16242782</v>
      </c>
      <c r="J49" s="65">
        <f t="shared" si="2"/>
        <v>47657376</v>
      </c>
      <c r="K49" s="61">
        <f t="shared" si="2"/>
        <v>49801908</v>
      </c>
      <c r="L49" s="62">
        <f t="shared" si="2"/>
        <v>51046968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-2942901</v>
      </c>
      <c r="D52" s="68">
        <f t="shared" si="3"/>
        <v>-7330822</v>
      </c>
      <c r="E52" s="69">
        <f t="shared" si="3"/>
        <v>11738135</v>
      </c>
      <c r="F52" s="70">
        <f t="shared" si="3"/>
        <v>50929888</v>
      </c>
      <c r="G52" s="68">
        <f t="shared" si="3"/>
        <v>51434328</v>
      </c>
      <c r="H52" s="69">
        <f t="shared" si="3"/>
        <v>51434328</v>
      </c>
      <c r="I52" s="71">
        <f t="shared" si="3"/>
        <v>16242782</v>
      </c>
      <c r="J52" s="72">
        <f t="shared" si="3"/>
        <v>47657376</v>
      </c>
      <c r="K52" s="68">
        <f t="shared" si="3"/>
        <v>49801908</v>
      </c>
      <c r="L52" s="69">
        <f t="shared" si="3"/>
        <v>51046968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-2942901</v>
      </c>
      <c r="D54" s="79">
        <f t="shared" ref="D54:L54" si="4">+D52-D53</f>
        <v>-7330822</v>
      </c>
      <c r="E54" s="80">
        <f t="shared" si="4"/>
        <v>11738135</v>
      </c>
      <c r="F54" s="81">
        <f t="shared" si="4"/>
        <v>50929888</v>
      </c>
      <c r="G54" s="79">
        <f t="shared" si="4"/>
        <v>51434328</v>
      </c>
      <c r="H54" s="80">
        <f t="shared" si="4"/>
        <v>51434328</v>
      </c>
      <c r="I54" s="82">
        <f t="shared" si="4"/>
        <v>16242782</v>
      </c>
      <c r="J54" s="83">
        <f t="shared" si="4"/>
        <v>47657376</v>
      </c>
      <c r="K54" s="79">
        <f t="shared" si="4"/>
        <v>49801908</v>
      </c>
      <c r="L54" s="80">
        <f t="shared" si="4"/>
        <v>51046968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-2942901</v>
      </c>
      <c r="D57" s="68">
        <f t="shared" ref="D57:L57" si="5">SUM(D54:D56)</f>
        <v>-7330822</v>
      </c>
      <c r="E57" s="69">
        <f t="shared" si="5"/>
        <v>11738135</v>
      </c>
      <c r="F57" s="70">
        <f t="shared" si="5"/>
        <v>50929888</v>
      </c>
      <c r="G57" s="68">
        <f t="shared" si="5"/>
        <v>51434328</v>
      </c>
      <c r="H57" s="69">
        <f t="shared" si="5"/>
        <v>51434328</v>
      </c>
      <c r="I57" s="71">
        <f t="shared" si="5"/>
        <v>16242782</v>
      </c>
      <c r="J57" s="72">
        <f t="shared" si="5"/>
        <v>47657376</v>
      </c>
      <c r="K57" s="68">
        <f t="shared" si="5"/>
        <v>49801908</v>
      </c>
      <c r="L57" s="69">
        <f t="shared" si="5"/>
        <v>51046968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-2942901</v>
      </c>
      <c r="D60" s="87">
        <f t="shared" ref="D60:L60" si="6">SUM(D57:D59)</f>
        <v>-7330822</v>
      </c>
      <c r="E60" s="88">
        <f t="shared" si="6"/>
        <v>11738135</v>
      </c>
      <c r="F60" s="89">
        <f t="shared" si="6"/>
        <v>50929888</v>
      </c>
      <c r="G60" s="87">
        <f t="shared" si="6"/>
        <v>51434328</v>
      </c>
      <c r="H60" s="90">
        <f t="shared" si="6"/>
        <v>51434328</v>
      </c>
      <c r="I60" s="91">
        <f t="shared" si="6"/>
        <v>16242782</v>
      </c>
      <c r="J60" s="92">
        <f t="shared" si="6"/>
        <v>47657376</v>
      </c>
      <c r="K60" s="87">
        <f t="shared" si="6"/>
        <v>49801908</v>
      </c>
      <c r="L60" s="88">
        <f t="shared" si="6"/>
        <v>51046968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20000000</v>
      </c>
      <c r="G26" s="34">
        <v>22435000</v>
      </c>
      <c r="H26" s="37">
        <v>22435000</v>
      </c>
      <c r="I26" s="41">
        <v>0</v>
      </c>
      <c r="J26" s="39">
        <v>40000000</v>
      </c>
      <c r="K26" s="34">
        <v>40000000</v>
      </c>
      <c r="L26" s="37">
        <v>40000000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20000000</v>
      </c>
      <c r="G33" s="52">
        <f t="shared" si="0"/>
        <v>22435000</v>
      </c>
      <c r="H33" s="55">
        <f t="shared" si="0"/>
        <v>22435000</v>
      </c>
      <c r="I33" s="56">
        <f t="shared" si="0"/>
        <v>0</v>
      </c>
      <c r="J33" s="57">
        <f t="shared" si="0"/>
        <v>40000000</v>
      </c>
      <c r="K33" s="52">
        <f t="shared" si="0"/>
        <v>40000000</v>
      </c>
      <c r="L33" s="53">
        <f t="shared" si="0"/>
        <v>40000000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20000000</v>
      </c>
      <c r="G42" s="34">
        <v>22435000</v>
      </c>
      <c r="H42" s="40">
        <v>22435000</v>
      </c>
      <c r="I42" s="41">
        <v>0</v>
      </c>
      <c r="J42" s="39">
        <v>40000000</v>
      </c>
      <c r="K42" s="34">
        <v>40000000</v>
      </c>
      <c r="L42" s="37">
        <v>40000000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20000000</v>
      </c>
      <c r="G48" s="52">
        <f t="shared" si="1"/>
        <v>22435000</v>
      </c>
      <c r="H48" s="53">
        <f t="shared" si="1"/>
        <v>22435000</v>
      </c>
      <c r="I48" s="56">
        <f t="shared" si="1"/>
        <v>0</v>
      </c>
      <c r="J48" s="57">
        <f t="shared" si="1"/>
        <v>40000000</v>
      </c>
      <c r="K48" s="52">
        <f t="shared" si="1"/>
        <v>40000000</v>
      </c>
      <c r="L48" s="53">
        <f t="shared" si="1"/>
        <v>40000000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2721187</v>
      </c>
      <c r="F7" s="31">
        <v>0</v>
      </c>
      <c r="G7" s="29">
        <v>0</v>
      </c>
      <c r="H7" s="32">
        <v>0</v>
      </c>
      <c r="I7" s="30">
        <v>423123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-71548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1559844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2463776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-71548</v>
      </c>
      <c r="E33" s="53">
        <f t="shared" si="0"/>
        <v>2721187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4446743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178205846</v>
      </c>
      <c r="D35" s="34">
        <v>173616061</v>
      </c>
      <c r="E35" s="37">
        <v>183105967</v>
      </c>
      <c r="F35" s="38">
        <v>199883298</v>
      </c>
      <c r="G35" s="34">
        <v>180662778</v>
      </c>
      <c r="H35" s="40">
        <v>180662778</v>
      </c>
      <c r="I35" s="41">
        <v>176727875</v>
      </c>
      <c r="J35" s="39">
        <v>187671976</v>
      </c>
      <c r="K35" s="34">
        <v>188678042</v>
      </c>
      <c r="L35" s="37">
        <v>199527031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178424113</v>
      </c>
      <c r="D38" s="34">
        <v>217994541</v>
      </c>
      <c r="E38" s="37">
        <v>245577522</v>
      </c>
      <c r="F38" s="39">
        <v>162407654</v>
      </c>
      <c r="G38" s="34">
        <v>69921451</v>
      </c>
      <c r="H38" s="37">
        <v>69921451</v>
      </c>
      <c r="I38" s="41">
        <v>203051950</v>
      </c>
      <c r="J38" s="39">
        <v>129489574</v>
      </c>
      <c r="K38" s="34">
        <v>156316605</v>
      </c>
      <c r="L38" s="37">
        <v>160122021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112408473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111139319</v>
      </c>
      <c r="D42" s="34">
        <v>44528972</v>
      </c>
      <c r="E42" s="37">
        <v>219371949</v>
      </c>
      <c r="F42" s="38">
        <v>107737641</v>
      </c>
      <c r="G42" s="34">
        <v>291290609</v>
      </c>
      <c r="H42" s="40">
        <v>291290609</v>
      </c>
      <c r="I42" s="41">
        <v>312590543</v>
      </c>
      <c r="J42" s="39">
        <v>234589239</v>
      </c>
      <c r="K42" s="34">
        <v>285827899</v>
      </c>
      <c r="L42" s="37">
        <v>332318090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9676745</v>
      </c>
      <c r="F43" s="39">
        <v>20900000</v>
      </c>
      <c r="G43" s="34">
        <v>20900000</v>
      </c>
      <c r="H43" s="37">
        <v>20900000</v>
      </c>
      <c r="I43" s="41">
        <v>-1047735</v>
      </c>
      <c r="J43" s="39">
        <v>20000000</v>
      </c>
      <c r="K43" s="34">
        <v>30000000</v>
      </c>
      <c r="L43" s="37">
        <v>30000000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59910444</v>
      </c>
      <c r="D45" s="34">
        <v>65125424</v>
      </c>
      <c r="E45" s="37">
        <v>76750284</v>
      </c>
      <c r="F45" s="39">
        <v>41725696</v>
      </c>
      <c r="G45" s="34">
        <v>56725696</v>
      </c>
      <c r="H45" s="37">
        <v>56725696</v>
      </c>
      <c r="I45" s="41">
        <v>90797358</v>
      </c>
      <c r="J45" s="39">
        <v>79266521</v>
      </c>
      <c r="K45" s="34">
        <v>84577670</v>
      </c>
      <c r="L45" s="37">
        <v>88691114</v>
      </c>
    </row>
    <row r="46" spans="1:12" x14ac:dyDescent="0.25">
      <c r="A46" s="28" t="s">
        <v>61</v>
      </c>
      <c r="B46" s="21" t="s">
        <v>19</v>
      </c>
      <c r="C46" s="34">
        <v>1495919</v>
      </c>
      <c r="D46" s="34">
        <v>7164374</v>
      </c>
      <c r="E46" s="37">
        <v>6922346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529175641</v>
      </c>
      <c r="D48" s="52">
        <f t="shared" ref="D48:L48" si="1">SUM(D35:D47)</f>
        <v>620837845</v>
      </c>
      <c r="E48" s="53">
        <f t="shared" si="1"/>
        <v>741404813</v>
      </c>
      <c r="F48" s="54">
        <f t="shared" si="1"/>
        <v>532654289</v>
      </c>
      <c r="G48" s="52">
        <f t="shared" si="1"/>
        <v>619500534</v>
      </c>
      <c r="H48" s="53">
        <f t="shared" si="1"/>
        <v>619500534</v>
      </c>
      <c r="I48" s="56">
        <f t="shared" si="1"/>
        <v>782119991</v>
      </c>
      <c r="J48" s="57">
        <f t="shared" si="1"/>
        <v>651017310</v>
      </c>
      <c r="K48" s="52">
        <f t="shared" si="1"/>
        <v>745400216</v>
      </c>
      <c r="L48" s="53">
        <f t="shared" si="1"/>
        <v>810658256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-529175641</v>
      </c>
      <c r="D49" s="61">
        <f t="shared" si="2"/>
        <v>-620909393</v>
      </c>
      <c r="E49" s="62">
        <f t="shared" si="2"/>
        <v>-738683626</v>
      </c>
      <c r="F49" s="63">
        <f t="shared" si="2"/>
        <v>-532654289</v>
      </c>
      <c r="G49" s="61">
        <f t="shared" si="2"/>
        <v>-619500534</v>
      </c>
      <c r="H49" s="62">
        <f t="shared" si="2"/>
        <v>-619500534</v>
      </c>
      <c r="I49" s="64">
        <f t="shared" si="2"/>
        <v>-777673248</v>
      </c>
      <c r="J49" s="65">
        <f t="shared" si="2"/>
        <v>-651017310</v>
      </c>
      <c r="K49" s="61">
        <f t="shared" si="2"/>
        <v>-745400216</v>
      </c>
      <c r="L49" s="62">
        <f t="shared" si="2"/>
        <v>-810658256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-529175641</v>
      </c>
      <c r="D52" s="68">
        <f t="shared" si="3"/>
        <v>-620909393</v>
      </c>
      <c r="E52" s="69">
        <f t="shared" si="3"/>
        <v>-738683626</v>
      </c>
      <c r="F52" s="70">
        <f t="shared" si="3"/>
        <v>-532654289</v>
      </c>
      <c r="G52" s="68">
        <f t="shared" si="3"/>
        <v>-619500534</v>
      </c>
      <c r="H52" s="69">
        <f t="shared" si="3"/>
        <v>-619500534</v>
      </c>
      <c r="I52" s="71">
        <f t="shared" si="3"/>
        <v>-777673248</v>
      </c>
      <c r="J52" s="72">
        <f t="shared" si="3"/>
        <v>-651017310</v>
      </c>
      <c r="K52" s="68">
        <f t="shared" si="3"/>
        <v>-745400216</v>
      </c>
      <c r="L52" s="69">
        <f t="shared" si="3"/>
        <v>-810658256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-529175641</v>
      </c>
      <c r="D54" s="79">
        <f t="shared" ref="D54:L54" si="4">+D52-D53</f>
        <v>-620909393</v>
      </c>
      <c r="E54" s="80">
        <f t="shared" si="4"/>
        <v>-738683626</v>
      </c>
      <c r="F54" s="81">
        <f t="shared" si="4"/>
        <v>-532654289</v>
      </c>
      <c r="G54" s="79">
        <f t="shared" si="4"/>
        <v>-619500534</v>
      </c>
      <c r="H54" s="80">
        <f t="shared" si="4"/>
        <v>-619500534</v>
      </c>
      <c r="I54" s="82">
        <f t="shared" si="4"/>
        <v>-777673248</v>
      </c>
      <c r="J54" s="83">
        <f t="shared" si="4"/>
        <v>-651017310</v>
      </c>
      <c r="K54" s="79">
        <f t="shared" si="4"/>
        <v>-745400216</v>
      </c>
      <c r="L54" s="80">
        <f t="shared" si="4"/>
        <v>-810658256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-529175641</v>
      </c>
      <c r="D57" s="68">
        <f t="shared" ref="D57:L57" si="5">SUM(D54:D56)</f>
        <v>-620909393</v>
      </c>
      <c r="E57" s="69">
        <f t="shared" si="5"/>
        <v>-738683626</v>
      </c>
      <c r="F57" s="70">
        <f t="shared" si="5"/>
        <v>-532654289</v>
      </c>
      <c r="G57" s="68">
        <f t="shared" si="5"/>
        <v>-619500534</v>
      </c>
      <c r="H57" s="69">
        <f t="shared" si="5"/>
        <v>-619500534</v>
      </c>
      <c r="I57" s="71">
        <f t="shared" si="5"/>
        <v>-777673248</v>
      </c>
      <c r="J57" s="72">
        <f t="shared" si="5"/>
        <v>-651017310</v>
      </c>
      <c r="K57" s="68">
        <f t="shared" si="5"/>
        <v>-745400216</v>
      </c>
      <c r="L57" s="69">
        <f t="shared" si="5"/>
        <v>-810658256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-529175641</v>
      </c>
      <c r="D60" s="87">
        <f t="shared" ref="D60:L60" si="6">SUM(D57:D59)</f>
        <v>-620909393</v>
      </c>
      <c r="E60" s="88">
        <f t="shared" si="6"/>
        <v>-738683626</v>
      </c>
      <c r="F60" s="89">
        <f t="shared" si="6"/>
        <v>-532654289</v>
      </c>
      <c r="G60" s="87">
        <f t="shared" si="6"/>
        <v>-619500534</v>
      </c>
      <c r="H60" s="90">
        <f t="shared" si="6"/>
        <v>-619500534</v>
      </c>
      <c r="I60" s="91">
        <f t="shared" si="6"/>
        <v>-777673248</v>
      </c>
      <c r="J60" s="92">
        <f t="shared" si="6"/>
        <v>-651017310</v>
      </c>
      <c r="K60" s="87">
        <f t="shared" si="6"/>
        <v>-745400216</v>
      </c>
      <c r="L60" s="88">
        <f t="shared" si="6"/>
        <v>-810658256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10627209</v>
      </c>
      <c r="D7" s="29">
        <v>-1378978</v>
      </c>
      <c r="E7" s="30">
        <v>17335372</v>
      </c>
      <c r="F7" s="31">
        <v>16789986</v>
      </c>
      <c r="G7" s="29">
        <v>16789986</v>
      </c>
      <c r="H7" s="32">
        <v>16789986</v>
      </c>
      <c r="I7" s="30">
        <v>15311927</v>
      </c>
      <c r="J7" s="33">
        <v>17869092</v>
      </c>
      <c r="K7" s="29">
        <v>18691070</v>
      </c>
      <c r="L7" s="32">
        <v>19513477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5237350</v>
      </c>
      <c r="H13" s="32">
        <v>5237350</v>
      </c>
      <c r="I13" s="30">
        <v>5336319</v>
      </c>
      <c r="J13" s="33">
        <v>4163207</v>
      </c>
      <c r="K13" s="29">
        <v>4354712</v>
      </c>
      <c r="L13" s="32">
        <v>4546321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98846</v>
      </c>
      <c r="D20" s="34">
        <v>-82238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10726055</v>
      </c>
      <c r="D33" s="52">
        <f t="shared" ref="D33:L33" si="0">SUM(D6:D20)+SUM(D22:D32)</f>
        <v>-1461216</v>
      </c>
      <c r="E33" s="53">
        <f t="shared" si="0"/>
        <v>17335372</v>
      </c>
      <c r="F33" s="54">
        <f t="shared" si="0"/>
        <v>16789986</v>
      </c>
      <c r="G33" s="52">
        <f t="shared" si="0"/>
        <v>22027336</v>
      </c>
      <c r="H33" s="55">
        <f t="shared" si="0"/>
        <v>22027336</v>
      </c>
      <c r="I33" s="56">
        <f t="shared" si="0"/>
        <v>20648246</v>
      </c>
      <c r="J33" s="57">
        <f t="shared" si="0"/>
        <v>22032299</v>
      </c>
      <c r="K33" s="52">
        <f t="shared" si="0"/>
        <v>23045782</v>
      </c>
      <c r="L33" s="53">
        <f t="shared" si="0"/>
        <v>24059798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44377525</v>
      </c>
      <c r="D35" s="34">
        <v>46423407</v>
      </c>
      <c r="E35" s="37">
        <v>53513081</v>
      </c>
      <c r="F35" s="38">
        <v>23537323</v>
      </c>
      <c r="G35" s="34">
        <v>51631000</v>
      </c>
      <c r="H35" s="40">
        <v>51631000</v>
      </c>
      <c r="I35" s="41">
        <v>48345685</v>
      </c>
      <c r="J35" s="39">
        <v>50451550</v>
      </c>
      <c r="K35" s="34">
        <v>52217354</v>
      </c>
      <c r="L35" s="37">
        <v>54097177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10558090</v>
      </c>
      <c r="D38" s="34">
        <v>10120156</v>
      </c>
      <c r="E38" s="37">
        <v>5394289</v>
      </c>
      <c r="F38" s="39">
        <v>5189921</v>
      </c>
      <c r="G38" s="34">
        <v>17053025</v>
      </c>
      <c r="H38" s="37">
        <v>17053025</v>
      </c>
      <c r="I38" s="41">
        <v>13854240</v>
      </c>
      <c r="J38" s="39">
        <v>28924801</v>
      </c>
      <c r="K38" s="34">
        <v>36692848</v>
      </c>
      <c r="L38" s="37">
        <v>38307333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13875625</v>
      </c>
      <c r="F39" s="38">
        <v>2192596</v>
      </c>
      <c r="G39" s="34">
        <v>2192596</v>
      </c>
      <c r="H39" s="40">
        <v>2192596</v>
      </c>
      <c r="I39" s="41">
        <v>13247886</v>
      </c>
      <c r="J39" s="39">
        <v>2286878</v>
      </c>
      <c r="K39" s="34">
        <v>2392074</v>
      </c>
      <c r="L39" s="37">
        <v>2497326</v>
      </c>
    </row>
    <row r="40" spans="1:12" x14ac:dyDescent="0.25">
      <c r="A40" s="28" t="s">
        <v>56</v>
      </c>
      <c r="B40" s="21" t="s">
        <v>19</v>
      </c>
      <c r="C40" s="34">
        <v>49381985</v>
      </c>
      <c r="D40" s="34">
        <v>0</v>
      </c>
      <c r="E40" s="37">
        <v>0</v>
      </c>
      <c r="F40" s="39">
        <v>6415416</v>
      </c>
      <c r="G40" s="34">
        <v>6415416</v>
      </c>
      <c r="H40" s="37">
        <v>6415416</v>
      </c>
      <c r="I40" s="41">
        <v>3448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47276016</v>
      </c>
      <c r="D42" s="34">
        <v>38476510</v>
      </c>
      <c r="E42" s="37">
        <v>19403861</v>
      </c>
      <c r="F42" s="38">
        <v>24463500</v>
      </c>
      <c r="G42" s="34">
        <v>20020554</v>
      </c>
      <c r="H42" s="40">
        <v>20020554</v>
      </c>
      <c r="I42" s="41">
        <v>7773566</v>
      </c>
      <c r="J42" s="39">
        <v>20963206</v>
      </c>
      <c r="K42" s="34">
        <v>18789515</v>
      </c>
      <c r="L42" s="37">
        <v>19616253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-2</v>
      </c>
      <c r="F44" s="38">
        <v>7394016</v>
      </c>
      <c r="G44" s="34">
        <v>15038</v>
      </c>
      <c r="H44" s="40">
        <v>15038</v>
      </c>
      <c r="I44" s="41">
        <v>0</v>
      </c>
      <c r="J44" s="39">
        <v>16024919</v>
      </c>
      <c r="K44" s="34">
        <v>16217887</v>
      </c>
      <c r="L44" s="37">
        <v>16580615</v>
      </c>
    </row>
    <row r="45" spans="1:12" x14ac:dyDescent="0.25">
      <c r="A45" s="28" t="s">
        <v>60</v>
      </c>
      <c r="B45" s="21" t="s">
        <v>19</v>
      </c>
      <c r="C45" s="34">
        <v>3744201</v>
      </c>
      <c r="D45" s="34">
        <v>4120877</v>
      </c>
      <c r="E45" s="37">
        <v>2523817</v>
      </c>
      <c r="F45" s="39">
        <v>310000</v>
      </c>
      <c r="G45" s="34">
        <v>760000</v>
      </c>
      <c r="H45" s="37">
        <v>760000</v>
      </c>
      <c r="I45" s="41">
        <v>585829</v>
      </c>
      <c r="J45" s="39">
        <v>2706930</v>
      </c>
      <c r="K45" s="34">
        <v>2825558</v>
      </c>
      <c r="L45" s="37">
        <v>2945449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155337817</v>
      </c>
      <c r="D48" s="52">
        <f t="shared" ref="D48:L48" si="1">SUM(D35:D47)</f>
        <v>99140950</v>
      </c>
      <c r="E48" s="53">
        <f t="shared" si="1"/>
        <v>94710671</v>
      </c>
      <c r="F48" s="54">
        <f t="shared" si="1"/>
        <v>69502772</v>
      </c>
      <c r="G48" s="52">
        <f t="shared" si="1"/>
        <v>98087629</v>
      </c>
      <c r="H48" s="53">
        <f t="shared" si="1"/>
        <v>98087629</v>
      </c>
      <c r="I48" s="56">
        <f t="shared" si="1"/>
        <v>83810654</v>
      </c>
      <c r="J48" s="57">
        <f t="shared" si="1"/>
        <v>121358284</v>
      </c>
      <c r="K48" s="52">
        <f t="shared" si="1"/>
        <v>129135236</v>
      </c>
      <c r="L48" s="53">
        <f t="shared" si="1"/>
        <v>134044153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-144611762</v>
      </c>
      <c r="D49" s="61">
        <f t="shared" si="2"/>
        <v>-100602166</v>
      </c>
      <c r="E49" s="62">
        <f t="shared" si="2"/>
        <v>-77375299</v>
      </c>
      <c r="F49" s="63">
        <f t="shared" si="2"/>
        <v>-52712786</v>
      </c>
      <c r="G49" s="61">
        <f t="shared" si="2"/>
        <v>-76060293</v>
      </c>
      <c r="H49" s="62">
        <f t="shared" si="2"/>
        <v>-76060293</v>
      </c>
      <c r="I49" s="64">
        <f t="shared" si="2"/>
        <v>-63162408</v>
      </c>
      <c r="J49" s="65">
        <f t="shared" si="2"/>
        <v>-99325985</v>
      </c>
      <c r="K49" s="61">
        <f t="shared" si="2"/>
        <v>-106089454</v>
      </c>
      <c r="L49" s="62">
        <f t="shared" si="2"/>
        <v>-109984355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3500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1418852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-144611762</v>
      </c>
      <c r="D52" s="68">
        <f t="shared" si="3"/>
        <v>-100602166</v>
      </c>
      <c r="E52" s="69">
        <f t="shared" si="3"/>
        <v>-77375299</v>
      </c>
      <c r="F52" s="70">
        <f t="shared" si="3"/>
        <v>-52712786</v>
      </c>
      <c r="G52" s="68">
        <f t="shared" si="3"/>
        <v>-76060293</v>
      </c>
      <c r="H52" s="69">
        <f t="shared" si="3"/>
        <v>-76060293</v>
      </c>
      <c r="I52" s="71">
        <f t="shared" si="3"/>
        <v>-61740056</v>
      </c>
      <c r="J52" s="72">
        <f t="shared" si="3"/>
        <v>-99325985</v>
      </c>
      <c r="K52" s="68">
        <f t="shared" si="3"/>
        <v>-106089454</v>
      </c>
      <c r="L52" s="69">
        <f t="shared" si="3"/>
        <v>-109984355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-144611762</v>
      </c>
      <c r="D54" s="79">
        <f t="shared" ref="D54:L54" si="4">+D52-D53</f>
        <v>-100602166</v>
      </c>
      <c r="E54" s="80">
        <f t="shared" si="4"/>
        <v>-77375299</v>
      </c>
      <c r="F54" s="81">
        <f t="shared" si="4"/>
        <v>-52712786</v>
      </c>
      <c r="G54" s="79">
        <f t="shared" si="4"/>
        <v>-76060293</v>
      </c>
      <c r="H54" s="80">
        <f t="shared" si="4"/>
        <v>-76060293</v>
      </c>
      <c r="I54" s="82">
        <f t="shared" si="4"/>
        <v>-61740056</v>
      </c>
      <c r="J54" s="83">
        <f t="shared" si="4"/>
        <v>-99325985</v>
      </c>
      <c r="K54" s="79">
        <f t="shared" si="4"/>
        <v>-106089454</v>
      </c>
      <c r="L54" s="80">
        <f t="shared" si="4"/>
        <v>-109984355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-144611762</v>
      </c>
      <c r="D57" s="68">
        <f t="shared" ref="D57:L57" si="5">SUM(D54:D56)</f>
        <v>-100602166</v>
      </c>
      <c r="E57" s="69">
        <f t="shared" si="5"/>
        <v>-77375299</v>
      </c>
      <c r="F57" s="70">
        <f t="shared" si="5"/>
        <v>-52712786</v>
      </c>
      <c r="G57" s="68">
        <f t="shared" si="5"/>
        <v>-76060293</v>
      </c>
      <c r="H57" s="69">
        <f t="shared" si="5"/>
        <v>-76060293</v>
      </c>
      <c r="I57" s="71">
        <f t="shared" si="5"/>
        <v>-61740056</v>
      </c>
      <c r="J57" s="72">
        <f t="shared" si="5"/>
        <v>-99325985</v>
      </c>
      <c r="K57" s="68">
        <f t="shared" si="5"/>
        <v>-106089454</v>
      </c>
      <c r="L57" s="69">
        <f t="shared" si="5"/>
        <v>-109984355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-144611762</v>
      </c>
      <c r="D60" s="87">
        <f t="shared" ref="D60:L60" si="6">SUM(D57:D59)</f>
        <v>-100602166</v>
      </c>
      <c r="E60" s="88">
        <f t="shared" si="6"/>
        <v>-77375299</v>
      </c>
      <c r="F60" s="89">
        <f t="shared" si="6"/>
        <v>-52712786</v>
      </c>
      <c r="G60" s="87">
        <f t="shared" si="6"/>
        <v>-76060293</v>
      </c>
      <c r="H60" s="90">
        <f t="shared" si="6"/>
        <v>-76060293</v>
      </c>
      <c r="I60" s="91">
        <f t="shared" si="6"/>
        <v>-61740056</v>
      </c>
      <c r="J60" s="92">
        <f t="shared" si="6"/>
        <v>-99325985</v>
      </c>
      <c r="K60" s="87">
        <f t="shared" si="6"/>
        <v>-106089454</v>
      </c>
      <c r="L60" s="88">
        <f t="shared" si="6"/>
        <v>-109984355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64325832</v>
      </c>
      <c r="D7" s="29">
        <v>74237442</v>
      </c>
      <c r="E7" s="30">
        <v>73096351</v>
      </c>
      <c r="F7" s="31">
        <v>86882381</v>
      </c>
      <c r="G7" s="29">
        <v>86882381</v>
      </c>
      <c r="H7" s="32">
        <v>86882381</v>
      </c>
      <c r="I7" s="30">
        <v>91446656</v>
      </c>
      <c r="J7" s="33">
        <v>90618325</v>
      </c>
      <c r="K7" s="29">
        <v>94786767</v>
      </c>
      <c r="L7" s="32">
        <v>98957385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7673551</v>
      </c>
      <c r="D13" s="29">
        <v>9018114</v>
      </c>
      <c r="E13" s="30">
        <v>10837903</v>
      </c>
      <c r="F13" s="31">
        <v>11407536</v>
      </c>
      <c r="G13" s="29">
        <v>11407536</v>
      </c>
      <c r="H13" s="32">
        <v>11407536</v>
      </c>
      <c r="I13" s="30">
        <v>9143711</v>
      </c>
      <c r="J13" s="33">
        <v>11898061</v>
      </c>
      <c r="K13" s="29">
        <v>12445371</v>
      </c>
      <c r="L13" s="32">
        <v>12992968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71999383</v>
      </c>
      <c r="D33" s="52">
        <f t="shared" ref="D33:L33" si="0">SUM(D6:D20)+SUM(D22:D32)</f>
        <v>83255556</v>
      </c>
      <c r="E33" s="53">
        <f t="shared" si="0"/>
        <v>83934254</v>
      </c>
      <c r="F33" s="54">
        <f t="shared" si="0"/>
        <v>98289917</v>
      </c>
      <c r="G33" s="52">
        <f t="shared" si="0"/>
        <v>98289917</v>
      </c>
      <c r="H33" s="55">
        <f t="shared" si="0"/>
        <v>98289917</v>
      </c>
      <c r="I33" s="56">
        <f t="shared" si="0"/>
        <v>100590367</v>
      </c>
      <c r="J33" s="57">
        <f t="shared" si="0"/>
        <v>102516386</v>
      </c>
      <c r="K33" s="52">
        <f t="shared" si="0"/>
        <v>107232138</v>
      </c>
      <c r="L33" s="53">
        <f t="shared" si="0"/>
        <v>111950353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18129013</v>
      </c>
      <c r="D35" s="34">
        <v>19173571</v>
      </c>
      <c r="E35" s="37">
        <v>20817929</v>
      </c>
      <c r="F35" s="38">
        <v>19289585</v>
      </c>
      <c r="G35" s="34">
        <v>19289585</v>
      </c>
      <c r="H35" s="40">
        <v>19289585</v>
      </c>
      <c r="I35" s="41">
        <v>23900212</v>
      </c>
      <c r="J35" s="39">
        <v>20269508</v>
      </c>
      <c r="K35" s="34">
        <v>21299200</v>
      </c>
      <c r="L35" s="37">
        <v>22381196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78429287</v>
      </c>
      <c r="D38" s="34">
        <v>21445839</v>
      </c>
      <c r="E38" s="37">
        <v>112635441</v>
      </c>
      <c r="F38" s="39">
        <v>63551707</v>
      </c>
      <c r="G38" s="34">
        <v>77378227</v>
      </c>
      <c r="H38" s="37">
        <v>77378227</v>
      </c>
      <c r="I38" s="41">
        <v>134116052</v>
      </c>
      <c r="J38" s="39">
        <v>68378227</v>
      </c>
      <c r="K38" s="34">
        <v>48427232</v>
      </c>
      <c r="L38" s="37">
        <v>48427232</v>
      </c>
    </row>
    <row r="39" spans="1:12" x14ac:dyDescent="0.25">
      <c r="A39" s="28" t="s">
        <v>54</v>
      </c>
      <c r="B39" s="21" t="s">
        <v>55</v>
      </c>
      <c r="C39" s="34">
        <v>25612688</v>
      </c>
      <c r="D39" s="34">
        <v>30577985</v>
      </c>
      <c r="E39" s="37">
        <v>18404056</v>
      </c>
      <c r="F39" s="38">
        <v>11352</v>
      </c>
      <c r="G39" s="34">
        <v>11352</v>
      </c>
      <c r="H39" s="40">
        <v>11352</v>
      </c>
      <c r="I39" s="41">
        <v>25455872</v>
      </c>
      <c r="J39" s="39">
        <v>11352</v>
      </c>
      <c r="K39" s="34">
        <v>11352</v>
      </c>
      <c r="L39" s="37">
        <v>11352</v>
      </c>
    </row>
    <row r="40" spans="1:12" x14ac:dyDescent="0.25">
      <c r="A40" s="28" t="s">
        <v>56</v>
      </c>
      <c r="B40" s="21" t="s">
        <v>19</v>
      </c>
      <c r="C40" s="34">
        <v>26534306</v>
      </c>
      <c r="D40" s="34">
        <v>26367010</v>
      </c>
      <c r="E40" s="37">
        <v>-41432740</v>
      </c>
      <c r="F40" s="39">
        <v>27894640</v>
      </c>
      <c r="G40" s="34">
        <v>24894640</v>
      </c>
      <c r="H40" s="37">
        <v>24894640</v>
      </c>
      <c r="I40" s="41">
        <v>31883575</v>
      </c>
      <c r="J40" s="39">
        <v>24894640</v>
      </c>
      <c r="K40" s="34">
        <v>24894640</v>
      </c>
      <c r="L40" s="37">
        <v>24894640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64246399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3463138</v>
      </c>
      <c r="D42" s="34">
        <v>7047276</v>
      </c>
      <c r="E42" s="37">
        <v>6483551</v>
      </c>
      <c r="F42" s="38">
        <v>5856945</v>
      </c>
      <c r="G42" s="34">
        <v>5856945</v>
      </c>
      <c r="H42" s="40">
        <v>5856945</v>
      </c>
      <c r="I42" s="41">
        <v>8794248</v>
      </c>
      <c r="J42" s="39">
        <v>4856945</v>
      </c>
      <c r="K42" s="34">
        <v>2428473</v>
      </c>
      <c r="L42" s="37">
        <v>2428473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2626681</v>
      </c>
      <c r="D45" s="34">
        <v>5086467</v>
      </c>
      <c r="E45" s="37">
        <v>5161232</v>
      </c>
      <c r="F45" s="39">
        <v>5066154</v>
      </c>
      <c r="G45" s="34">
        <v>3956109</v>
      </c>
      <c r="H45" s="37">
        <v>3956109</v>
      </c>
      <c r="I45" s="41">
        <v>4932337</v>
      </c>
      <c r="J45" s="39">
        <v>3956109</v>
      </c>
      <c r="K45" s="34">
        <v>1978057</v>
      </c>
      <c r="L45" s="37">
        <v>1978057</v>
      </c>
    </row>
    <row r="46" spans="1:12" x14ac:dyDescent="0.25">
      <c r="A46" s="28" t="s">
        <v>61</v>
      </c>
      <c r="B46" s="21" t="s">
        <v>19</v>
      </c>
      <c r="C46" s="34">
        <v>5862180</v>
      </c>
      <c r="D46" s="34">
        <v>2632094</v>
      </c>
      <c r="E46" s="37">
        <v>-25754426</v>
      </c>
      <c r="F46" s="38">
        <v>0</v>
      </c>
      <c r="G46" s="34">
        <v>0</v>
      </c>
      <c r="H46" s="37">
        <v>0</v>
      </c>
      <c r="I46" s="41">
        <v>38287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160657293</v>
      </c>
      <c r="D48" s="52">
        <f t="shared" ref="D48:L48" si="1">SUM(D35:D47)</f>
        <v>112330242</v>
      </c>
      <c r="E48" s="53">
        <f t="shared" si="1"/>
        <v>96315043</v>
      </c>
      <c r="F48" s="54">
        <f t="shared" si="1"/>
        <v>121670383</v>
      </c>
      <c r="G48" s="52">
        <f t="shared" si="1"/>
        <v>131386858</v>
      </c>
      <c r="H48" s="53">
        <f t="shared" si="1"/>
        <v>131386858</v>
      </c>
      <c r="I48" s="56">
        <f t="shared" si="1"/>
        <v>293366982</v>
      </c>
      <c r="J48" s="57">
        <f t="shared" si="1"/>
        <v>122366781</v>
      </c>
      <c r="K48" s="52">
        <f t="shared" si="1"/>
        <v>99038954</v>
      </c>
      <c r="L48" s="53">
        <f t="shared" si="1"/>
        <v>100120950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-88657910</v>
      </c>
      <c r="D49" s="61">
        <f t="shared" si="2"/>
        <v>-29074686</v>
      </c>
      <c r="E49" s="62">
        <f t="shared" si="2"/>
        <v>-12380789</v>
      </c>
      <c r="F49" s="63">
        <f t="shared" si="2"/>
        <v>-23380466</v>
      </c>
      <c r="G49" s="61">
        <f t="shared" si="2"/>
        <v>-33096941</v>
      </c>
      <c r="H49" s="62">
        <f t="shared" si="2"/>
        <v>-33096941</v>
      </c>
      <c r="I49" s="64">
        <f t="shared" si="2"/>
        <v>-192776615</v>
      </c>
      <c r="J49" s="65">
        <f t="shared" si="2"/>
        <v>-19850395</v>
      </c>
      <c r="K49" s="61">
        <f t="shared" si="2"/>
        <v>8193184</v>
      </c>
      <c r="L49" s="62">
        <f t="shared" si="2"/>
        <v>11829403</v>
      </c>
    </row>
    <row r="50" spans="1:12" x14ac:dyDescent="0.25">
      <c r="A50" s="66" t="s">
        <v>65</v>
      </c>
      <c r="B50" s="21" t="s">
        <v>66</v>
      </c>
      <c r="C50" s="34">
        <v>253434678</v>
      </c>
      <c r="D50" s="34">
        <v>194080226</v>
      </c>
      <c r="E50" s="37">
        <v>98936131</v>
      </c>
      <c r="F50" s="39">
        <v>147812250</v>
      </c>
      <c r="G50" s="34">
        <v>147812250</v>
      </c>
      <c r="H50" s="37">
        <v>147812250</v>
      </c>
      <c r="I50" s="41">
        <v>187910032</v>
      </c>
      <c r="J50" s="39">
        <v>110401950</v>
      </c>
      <c r="K50" s="34">
        <v>195550000</v>
      </c>
      <c r="L50" s="37">
        <v>218535850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164776768</v>
      </c>
      <c r="D52" s="68">
        <f t="shared" si="3"/>
        <v>165005540</v>
      </c>
      <c r="E52" s="69">
        <f t="shared" si="3"/>
        <v>86555342</v>
      </c>
      <c r="F52" s="70">
        <f t="shared" si="3"/>
        <v>124431784</v>
      </c>
      <c r="G52" s="68">
        <f t="shared" si="3"/>
        <v>114715309</v>
      </c>
      <c r="H52" s="69">
        <f t="shared" si="3"/>
        <v>114715309</v>
      </c>
      <c r="I52" s="71">
        <f t="shared" si="3"/>
        <v>-4866583</v>
      </c>
      <c r="J52" s="72">
        <f t="shared" si="3"/>
        <v>90551555</v>
      </c>
      <c r="K52" s="68">
        <f t="shared" si="3"/>
        <v>203743184</v>
      </c>
      <c r="L52" s="69">
        <f t="shared" si="3"/>
        <v>230365253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164776768</v>
      </c>
      <c r="D54" s="79">
        <f t="shared" ref="D54:L54" si="4">+D52-D53</f>
        <v>165005540</v>
      </c>
      <c r="E54" s="80">
        <f t="shared" si="4"/>
        <v>86555342</v>
      </c>
      <c r="F54" s="81">
        <f t="shared" si="4"/>
        <v>124431784</v>
      </c>
      <c r="G54" s="79">
        <f t="shared" si="4"/>
        <v>114715309</v>
      </c>
      <c r="H54" s="80">
        <f t="shared" si="4"/>
        <v>114715309</v>
      </c>
      <c r="I54" s="82">
        <f t="shared" si="4"/>
        <v>-4866583</v>
      </c>
      <c r="J54" s="83">
        <f t="shared" si="4"/>
        <v>90551555</v>
      </c>
      <c r="K54" s="79">
        <f t="shared" si="4"/>
        <v>203743184</v>
      </c>
      <c r="L54" s="80">
        <f t="shared" si="4"/>
        <v>230365253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164776768</v>
      </c>
      <c r="D57" s="68">
        <f t="shared" ref="D57:L57" si="5">SUM(D54:D56)</f>
        <v>165005540</v>
      </c>
      <c r="E57" s="69">
        <f t="shared" si="5"/>
        <v>86555342</v>
      </c>
      <c r="F57" s="70">
        <f t="shared" si="5"/>
        <v>124431784</v>
      </c>
      <c r="G57" s="68">
        <f t="shared" si="5"/>
        <v>114715309</v>
      </c>
      <c r="H57" s="69">
        <f t="shared" si="5"/>
        <v>114715309</v>
      </c>
      <c r="I57" s="71">
        <f t="shared" si="5"/>
        <v>-4866583</v>
      </c>
      <c r="J57" s="72">
        <f t="shared" si="5"/>
        <v>90551555</v>
      </c>
      <c r="K57" s="68">
        <f t="shared" si="5"/>
        <v>203743184</v>
      </c>
      <c r="L57" s="69">
        <f t="shared" si="5"/>
        <v>230365253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164776768</v>
      </c>
      <c r="D60" s="87">
        <f t="shared" ref="D60:L60" si="6">SUM(D57:D59)</f>
        <v>165005540</v>
      </c>
      <c r="E60" s="88">
        <f t="shared" si="6"/>
        <v>86555342</v>
      </c>
      <c r="F60" s="89">
        <f t="shared" si="6"/>
        <v>124431784</v>
      </c>
      <c r="G60" s="87">
        <f t="shared" si="6"/>
        <v>114715309</v>
      </c>
      <c r="H60" s="90">
        <f t="shared" si="6"/>
        <v>114715309</v>
      </c>
      <c r="I60" s="91">
        <f t="shared" si="6"/>
        <v>-4866583</v>
      </c>
      <c r="J60" s="92">
        <f t="shared" si="6"/>
        <v>90551555</v>
      </c>
      <c r="K60" s="87">
        <f t="shared" si="6"/>
        <v>203743184</v>
      </c>
      <c r="L60" s="88">
        <f t="shared" si="6"/>
        <v>230365253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23365163</v>
      </c>
      <c r="D7" s="29">
        <v>25449473</v>
      </c>
      <c r="E7" s="30">
        <v>24093528</v>
      </c>
      <c r="F7" s="31">
        <v>28611738</v>
      </c>
      <c r="G7" s="29">
        <v>28611738</v>
      </c>
      <c r="H7" s="32">
        <v>28611738</v>
      </c>
      <c r="I7" s="30">
        <v>19678285</v>
      </c>
      <c r="J7" s="33">
        <v>30471500</v>
      </c>
      <c r="K7" s="29">
        <v>32452144</v>
      </c>
      <c r="L7" s="32">
        <v>33944952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9584675</v>
      </c>
      <c r="E13" s="30">
        <v>12171995</v>
      </c>
      <c r="F13" s="31">
        <v>12933598</v>
      </c>
      <c r="G13" s="29">
        <v>12933598</v>
      </c>
      <c r="H13" s="32">
        <v>12933598</v>
      </c>
      <c r="I13" s="30">
        <v>11074523</v>
      </c>
      <c r="J13" s="33">
        <v>13774284</v>
      </c>
      <c r="K13" s="29">
        <v>14669616</v>
      </c>
      <c r="L13" s="32">
        <v>15344412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2465870</v>
      </c>
      <c r="D26" s="34">
        <v>2969200</v>
      </c>
      <c r="E26" s="37">
        <v>3324380</v>
      </c>
      <c r="F26" s="39">
        <v>4029209</v>
      </c>
      <c r="G26" s="34">
        <v>4029209</v>
      </c>
      <c r="H26" s="37">
        <v>4029209</v>
      </c>
      <c r="I26" s="41">
        <v>18402740</v>
      </c>
      <c r="J26" s="39">
        <v>5560214</v>
      </c>
      <c r="K26" s="34">
        <v>5471217</v>
      </c>
      <c r="L26" s="37">
        <v>5626674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85255</v>
      </c>
      <c r="H29" s="37">
        <v>85255</v>
      </c>
      <c r="I29" s="41">
        <v>6351065</v>
      </c>
      <c r="J29" s="39">
        <v>90804</v>
      </c>
      <c r="K29" s="34">
        <v>96696</v>
      </c>
      <c r="L29" s="37">
        <v>101145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25831033</v>
      </c>
      <c r="D33" s="52">
        <f t="shared" ref="D33:L33" si="0">SUM(D6:D20)+SUM(D22:D32)</f>
        <v>38003348</v>
      </c>
      <c r="E33" s="53">
        <f t="shared" si="0"/>
        <v>39589903</v>
      </c>
      <c r="F33" s="54">
        <f t="shared" si="0"/>
        <v>45574545</v>
      </c>
      <c r="G33" s="52">
        <f t="shared" si="0"/>
        <v>45659800</v>
      </c>
      <c r="H33" s="55">
        <f t="shared" si="0"/>
        <v>45659800</v>
      </c>
      <c r="I33" s="56">
        <f t="shared" si="0"/>
        <v>55506613</v>
      </c>
      <c r="J33" s="57">
        <f t="shared" si="0"/>
        <v>49896802</v>
      </c>
      <c r="K33" s="52">
        <f t="shared" si="0"/>
        <v>52689673</v>
      </c>
      <c r="L33" s="53">
        <f t="shared" si="0"/>
        <v>55017183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42270184</v>
      </c>
      <c r="D35" s="34">
        <v>38855344</v>
      </c>
      <c r="E35" s="37">
        <v>42686513</v>
      </c>
      <c r="F35" s="38">
        <v>53437939</v>
      </c>
      <c r="G35" s="34">
        <v>52017939</v>
      </c>
      <c r="H35" s="40">
        <v>52017939</v>
      </c>
      <c r="I35" s="41">
        <v>43281478</v>
      </c>
      <c r="J35" s="39">
        <v>53602720</v>
      </c>
      <c r="K35" s="34">
        <v>53802656</v>
      </c>
      <c r="L35" s="37">
        <v>55939134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29616074</v>
      </c>
      <c r="D38" s="34">
        <v>17312645</v>
      </c>
      <c r="E38" s="37">
        <v>24070009</v>
      </c>
      <c r="F38" s="39">
        <v>14459932</v>
      </c>
      <c r="G38" s="34">
        <v>17059932</v>
      </c>
      <c r="H38" s="37">
        <v>17059932</v>
      </c>
      <c r="I38" s="41">
        <v>45647869</v>
      </c>
      <c r="J38" s="39">
        <v>13350000</v>
      </c>
      <c r="K38" s="34">
        <v>13964100</v>
      </c>
      <c r="L38" s="37">
        <v>14578520</v>
      </c>
    </row>
    <row r="39" spans="1:12" x14ac:dyDescent="0.25">
      <c r="A39" s="28" t="s">
        <v>54</v>
      </c>
      <c r="B39" s="21" t="s">
        <v>55</v>
      </c>
      <c r="C39" s="34">
        <v>18882652</v>
      </c>
      <c r="D39" s="34">
        <v>0</v>
      </c>
      <c r="E39" s="37">
        <v>17867182</v>
      </c>
      <c r="F39" s="38">
        <v>9422646</v>
      </c>
      <c r="G39" s="34">
        <v>17172271</v>
      </c>
      <c r="H39" s="40">
        <v>17172271</v>
      </c>
      <c r="I39" s="41">
        <v>0</v>
      </c>
      <c r="J39" s="39">
        <v>17247713</v>
      </c>
      <c r="K39" s="34">
        <v>18023860</v>
      </c>
      <c r="L39" s="37">
        <v>18474457</v>
      </c>
    </row>
    <row r="40" spans="1:12" x14ac:dyDescent="0.25">
      <c r="A40" s="28" t="s">
        <v>56</v>
      </c>
      <c r="B40" s="21" t="s">
        <v>19</v>
      </c>
      <c r="C40" s="34">
        <v>41693465</v>
      </c>
      <c r="D40" s="34">
        <v>68770941</v>
      </c>
      <c r="E40" s="37">
        <v>33928184</v>
      </c>
      <c r="F40" s="39">
        <v>39266158</v>
      </c>
      <c r="G40" s="34">
        <v>13265489</v>
      </c>
      <c r="H40" s="37">
        <v>13265489</v>
      </c>
      <c r="I40" s="41">
        <v>249183</v>
      </c>
      <c r="J40" s="39">
        <v>13849176</v>
      </c>
      <c r="K40" s="34">
        <v>14484592</v>
      </c>
      <c r="L40" s="37">
        <v>15089232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563387</v>
      </c>
      <c r="G41" s="34">
        <v>338033</v>
      </c>
      <c r="H41" s="40">
        <v>338033</v>
      </c>
      <c r="I41" s="41">
        <v>0</v>
      </c>
      <c r="J41" s="39">
        <v>352908</v>
      </c>
      <c r="K41" s="34">
        <v>369142</v>
      </c>
      <c r="L41" s="37">
        <v>385384</v>
      </c>
    </row>
    <row r="42" spans="1:12" x14ac:dyDescent="0.25">
      <c r="A42" s="28" t="s">
        <v>57</v>
      </c>
      <c r="B42" s="21" t="s">
        <v>19</v>
      </c>
      <c r="C42" s="34">
        <v>10220392</v>
      </c>
      <c r="D42" s="34">
        <v>6225290</v>
      </c>
      <c r="E42" s="37">
        <v>10483402</v>
      </c>
      <c r="F42" s="38">
        <v>4913765</v>
      </c>
      <c r="G42" s="34">
        <v>7893765</v>
      </c>
      <c r="H42" s="40">
        <v>7893765</v>
      </c>
      <c r="I42" s="41">
        <v>7755723</v>
      </c>
      <c r="J42" s="39">
        <v>9131320</v>
      </c>
      <c r="K42" s="34">
        <v>9551361</v>
      </c>
      <c r="L42" s="37">
        <v>9971620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3624534</v>
      </c>
      <c r="D45" s="34">
        <v>3575063</v>
      </c>
      <c r="E45" s="37">
        <v>3955353</v>
      </c>
      <c r="F45" s="39">
        <v>3023008</v>
      </c>
      <c r="G45" s="34">
        <v>4033008</v>
      </c>
      <c r="H45" s="37">
        <v>4033008</v>
      </c>
      <c r="I45" s="41">
        <v>4577847</v>
      </c>
      <c r="J45" s="39">
        <v>3313634</v>
      </c>
      <c r="K45" s="34">
        <v>3466061</v>
      </c>
      <c r="L45" s="37">
        <v>3618567</v>
      </c>
    </row>
    <row r="46" spans="1:12" x14ac:dyDescent="0.25">
      <c r="A46" s="28" t="s">
        <v>61</v>
      </c>
      <c r="B46" s="21" t="s">
        <v>19</v>
      </c>
      <c r="C46" s="34">
        <v>2436043</v>
      </c>
      <c r="D46" s="34">
        <v>1146960</v>
      </c>
      <c r="E46" s="37">
        <v>424223</v>
      </c>
      <c r="F46" s="38">
        <v>0</v>
      </c>
      <c r="G46" s="34">
        <v>0</v>
      </c>
      <c r="H46" s="37">
        <v>0</v>
      </c>
      <c r="I46" s="41">
        <v>333401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6411833</v>
      </c>
      <c r="E47" s="37">
        <v>4461703</v>
      </c>
      <c r="F47" s="39">
        <v>0</v>
      </c>
      <c r="G47" s="34">
        <v>0</v>
      </c>
      <c r="H47" s="37">
        <v>0</v>
      </c>
      <c r="I47" s="41">
        <v>7660356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148743344</v>
      </c>
      <c r="D48" s="52">
        <f t="shared" ref="D48:L48" si="1">SUM(D35:D47)</f>
        <v>142298076</v>
      </c>
      <c r="E48" s="53">
        <f t="shared" si="1"/>
        <v>137876569</v>
      </c>
      <c r="F48" s="54">
        <f t="shared" si="1"/>
        <v>125086835</v>
      </c>
      <c r="G48" s="52">
        <f t="shared" si="1"/>
        <v>111780437</v>
      </c>
      <c r="H48" s="53">
        <f t="shared" si="1"/>
        <v>111780437</v>
      </c>
      <c r="I48" s="56">
        <f t="shared" si="1"/>
        <v>109505857</v>
      </c>
      <c r="J48" s="57">
        <f t="shared" si="1"/>
        <v>110847471</v>
      </c>
      <c r="K48" s="52">
        <f t="shared" si="1"/>
        <v>113661772</v>
      </c>
      <c r="L48" s="53">
        <f t="shared" si="1"/>
        <v>118056914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-122912311</v>
      </c>
      <c r="D49" s="61">
        <f t="shared" si="2"/>
        <v>-104294728</v>
      </c>
      <c r="E49" s="62">
        <f t="shared" si="2"/>
        <v>-98286666</v>
      </c>
      <c r="F49" s="63">
        <f t="shared" si="2"/>
        <v>-79512290</v>
      </c>
      <c r="G49" s="61">
        <f t="shared" si="2"/>
        <v>-66120637</v>
      </c>
      <c r="H49" s="62">
        <f t="shared" si="2"/>
        <v>-66120637</v>
      </c>
      <c r="I49" s="64">
        <f t="shared" si="2"/>
        <v>-53999244</v>
      </c>
      <c r="J49" s="65">
        <f t="shared" si="2"/>
        <v>-60950669</v>
      </c>
      <c r="K49" s="61">
        <f t="shared" si="2"/>
        <v>-60972099</v>
      </c>
      <c r="L49" s="62">
        <f t="shared" si="2"/>
        <v>-63039731</v>
      </c>
    </row>
    <row r="50" spans="1:12" x14ac:dyDescent="0.25">
      <c r="A50" s="66" t="s">
        <v>65</v>
      </c>
      <c r="B50" s="21" t="s">
        <v>66</v>
      </c>
      <c r="C50" s="34">
        <v>77946013</v>
      </c>
      <c r="D50" s="34">
        <v>19999987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23248000</v>
      </c>
      <c r="K50" s="34">
        <v>10000000</v>
      </c>
      <c r="L50" s="37">
        <v>10000000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2624293</v>
      </c>
      <c r="E51" s="37">
        <v>1611808</v>
      </c>
      <c r="F51" s="38">
        <v>0</v>
      </c>
      <c r="G51" s="34">
        <v>0</v>
      </c>
      <c r="H51" s="37">
        <v>0</v>
      </c>
      <c r="I51" s="41">
        <v>2619506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-44966298</v>
      </c>
      <c r="D52" s="68">
        <f t="shared" si="3"/>
        <v>-81670448</v>
      </c>
      <c r="E52" s="69">
        <f t="shared" si="3"/>
        <v>-96674858</v>
      </c>
      <c r="F52" s="70">
        <f t="shared" si="3"/>
        <v>-79512290</v>
      </c>
      <c r="G52" s="68">
        <f t="shared" si="3"/>
        <v>-66120637</v>
      </c>
      <c r="H52" s="69">
        <f t="shared" si="3"/>
        <v>-66120637</v>
      </c>
      <c r="I52" s="71">
        <f t="shared" si="3"/>
        <v>-51379738</v>
      </c>
      <c r="J52" s="72">
        <f t="shared" si="3"/>
        <v>-37702669</v>
      </c>
      <c r="K52" s="68">
        <f t="shared" si="3"/>
        <v>-50972099</v>
      </c>
      <c r="L52" s="69">
        <f t="shared" si="3"/>
        <v>-53039731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-44966298</v>
      </c>
      <c r="D54" s="79">
        <f t="shared" ref="D54:L54" si="4">+D52-D53</f>
        <v>-81670448</v>
      </c>
      <c r="E54" s="80">
        <f t="shared" si="4"/>
        <v>-96674858</v>
      </c>
      <c r="F54" s="81">
        <f t="shared" si="4"/>
        <v>-79512290</v>
      </c>
      <c r="G54" s="79">
        <f t="shared" si="4"/>
        <v>-66120637</v>
      </c>
      <c r="H54" s="80">
        <f t="shared" si="4"/>
        <v>-66120637</v>
      </c>
      <c r="I54" s="82">
        <f t="shared" si="4"/>
        <v>-51379738</v>
      </c>
      <c r="J54" s="83">
        <f t="shared" si="4"/>
        <v>-37702669</v>
      </c>
      <c r="K54" s="79">
        <f t="shared" si="4"/>
        <v>-50972099</v>
      </c>
      <c r="L54" s="80">
        <f t="shared" si="4"/>
        <v>-53039731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-44966298</v>
      </c>
      <c r="D57" s="68">
        <f t="shared" ref="D57:L57" si="5">SUM(D54:D56)</f>
        <v>-81670448</v>
      </c>
      <c r="E57" s="69">
        <f t="shared" si="5"/>
        <v>-96674858</v>
      </c>
      <c r="F57" s="70">
        <f t="shared" si="5"/>
        <v>-79512290</v>
      </c>
      <c r="G57" s="68">
        <f t="shared" si="5"/>
        <v>-66120637</v>
      </c>
      <c r="H57" s="69">
        <f t="shared" si="5"/>
        <v>-66120637</v>
      </c>
      <c r="I57" s="71">
        <f t="shared" si="5"/>
        <v>-51379738</v>
      </c>
      <c r="J57" s="72">
        <f t="shared" si="5"/>
        <v>-37702669</v>
      </c>
      <c r="K57" s="68">
        <f t="shared" si="5"/>
        <v>-50972099</v>
      </c>
      <c r="L57" s="69">
        <f t="shared" si="5"/>
        <v>-53039731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-44966298</v>
      </c>
      <c r="D60" s="87">
        <f t="shared" ref="D60:L60" si="6">SUM(D57:D59)</f>
        <v>-81670448</v>
      </c>
      <c r="E60" s="88">
        <f t="shared" si="6"/>
        <v>-96674858</v>
      </c>
      <c r="F60" s="89">
        <f t="shared" si="6"/>
        <v>-79512290</v>
      </c>
      <c r="G60" s="87">
        <f t="shared" si="6"/>
        <v>-66120637</v>
      </c>
      <c r="H60" s="90">
        <f t="shared" si="6"/>
        <v>-66120637</v>
      </c>
      <c r="I60" s="91">
        <f t="shared" si="6"/>
        <v>-51379738</v>
      </c>
      <c r="J60" s="92">
        <f t="shared" si="6"/>
        <v>-37702669</v>
      </c>
      <c r="K60" s="87">
        <f t="shared" si="6"/>
        <v>-50972099</v>
      </c>
      <c r="L60" s="88">
        <f t="shared" si="6"/>
        <v>-53039731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33526184</v>
      </c>
      <c r="D7" s="29">
        <v>28974590</v>
      </c>
      <c r="E7" s="30">
        <v>34845811</v>
      </c>
      <c r="F7" s="31">
        <v>80661243</v>
      </c>
      <c r="G7" s="29">
        <v>38030000</v>
      </c>
      <c r="H7" s="32">
        <v>38030000</v>
      </c>
      <c r="I7" s="30">
        <v>37322464</v>
      </c>
      <c r="J7" s="33">
        <v>39665290</v>
      </c>
      <c r="K7" s="29">
        <v>41489893</v>
      </c>
      <c r="L7" s="32">
        <v>43315449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16193226</v>
      </c>
      <c r="G26" s="34">
        <v>16193226</v>
      </c>
      <c r="H26" s="37">
        <v>16193226</v>
      </c>
      <c r="I26" s="41">
        <v>0</v>
      </c>
      <c r="J26" s="39">
        <v>16712517</v>
      </c>
      <c r="K26" s="34">
        <v>17217000</v>
      </c>
      <c r="L26" s="37">
        <v>17994387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33526184</v>
      </c>
      <c r="D33" s="52">
        <f t="shared" ref="D33:L33" si="0">SUM(D6:D20)+SUM(D22:D32)</f>
        <v>28974590</v>
      </c>
      <c r="E33" s="53">
        <f t="shared" si="0"/>
        <v>34845811</v>
      </c>
      <c r="F33" s="54">
        <f t="shared" si="0"/>
        <v>96854469</v>
      </c>
      <c r="G33" s="52">
        <f t="shared" si="0"/>
        <v>54223226</v>
      </c>
      <c r="H33" s="55">
        <f t="shared" si="0"/>
        <v>54223226</v>
      </c>
      <c r="I33" s="56">
        <f t="shared" si="0"/>
        <v>37322464</v>
      </c>
      <c r="J33" s="57">
        <f t="shared" si="0"/>
        <v>56377807</v>
      </c>
      <c r="K33" s="52">
        <f t="shared" si="0"/>
        <v>58706893</v>
      </c>
      <c r="L33" s="53">
        <f t="shared" si="0"/>
        <v>61309836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12648680</v>
      </c>
      <c r="D35" s="34">
        <v>12699916</v>
      </c>
      <c r="E35" s="37">
        <v>13008032</v>
      </c>
      <c r="F35" s="38">
        <v>16915658</v>
      </c>
      <c r="G35" s="34">
        <v>14250275</v>
      </c>
      <c r="H35" s="40">
        <v>14250275</v>
      </c>
      <c r="I35" s="41">
        <v>13480613</v>
      </c>
      <c r="J35" s="39">
        <v>16710511</v>
      </c>
      <c r="K35" s="34">
        <v>17479195</v>
      </c>
      <c r="L35" s="37">
        <v>18248278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12216485</v>
      </c>
      <c r="D38" s="34">
        <v>13306391</v>
      </c>
      <c r="E38" s="37">
        <v>18317221</v>
      </c>
      <c r="F38" s="39">
        <v>12590186</v>
      </c>
      <c r="G38" s="34">
        <v>28601584</v>
      </c>
      <c r="H38" s="37">
        <v>28601584</v>
      </c>
      <c r="I38" s="41">
        <v>24319898</v>
      </c>
      <c r="J38" s="39">
        <v>28601584</v>
      </c>
      <c r="K38" s="34">
        <v>29917257</v>
      </c>
      <c r="L38" s="37">
        <v>31233616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25962547</v>
      </c>
      <c r="E39" s="37">
        <v>30284438</v>
      </c>
      <c r="F39" s="38">
        <v>19191332</v>
      </c>
      <c r="G39" s="34">
        <v>19191332</v>
      </c>
      <c r="H39" s="40">
        <v>19191332</v>
      </c>
      <c r="I39" s="41">
        <v>41307129</v>
      </c>
      <c r="J39" s="39">
        <v>21438309</v>
      </c>
      <c r="K39" s="34">
        <v>22424472</v>
      </c>
      <c r="L39" s="37">
        <v>23411148</v>
      </c>
    </row>
    <row r="40" spans="1:12" x14ac:dyDescent="0.25">
      <c r="A40" s="28" t="s">
        <v>56</v>
      </c>
      <c r="B40" s="21" t="s">
        <v>19</v>
      </c>
      <c r="C40" s="34">
        <v>16220808</v>
      </c>
      <c r="D40" s="34">
        <v>24876229</v>
      </c>
      <c r="E40" s="37">
        <v>24920202</v>
      </c>
      <c r="F40" s="39">
        <v>19254608</v>
      </c>
      <c r="G40" s="34">
        <v>19254608</v>
      </c>
      <c r="H40" s="37">
        <v>19254608</v>
      </c>
      <c r="I40" s="41">
        <v>19665727</v>
      </c>
      <c r="J40" s="39">
        <v>19254608</v>
      </c>
      <c r="K40" s="34">
        <v>20101809</v>
      </c>
      <c r="L40" s="37">
        <v>21026496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4338461</v>
      </c>
      <c r="D42" s="34">
        <v>5098469</v>
      </c>
      <c r="E42" s="37">
        <v>6330950</v>
      </c>
      <c r="F42" s="38">
        <v>7288326</v>
      </c>
      <c r="G42" s="34">
        <v>8688326</v>
      </c>
      <c r="H42" s="40">
        <v>8688326</v>
      </c>
      <c r="I42" s="41">
        <v>7692375</v>
      </c>
      <c r="J42" s="39">
        <v>7720001</v>
      </c>
      <c r="K42" s="34">
        <v>8075121</v>
      </c>
      <c r="L42" s="37">
        <v>8430426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1062643</v>
      </c>
      <c r="D44" s="34">
        <v>1625508</v>
      </c>
      <c r="E44" s="37">
        <v>1125808</v>
      </c>
      <c r="F44" s="38">
        <v>1807696</v>
      </c>
      <c r="G44" s="34">
        <v>1807696</v>
      </c>
      <c r="H44" s="40">
        <v>1807696</v>
      </c>
      <c r="I44" s="41">
        <v>642451</v>
      </c>
      <c r="J44" s="39">
        <v>1000000</v>
      </c>
      <c r="K44" s="34">
        <v>1046000</v>
      </c>
      <c r="L44" s="37">
        <v>1092024</v>
      </c>
    </row>
    <row r="45" spans="1:12" x14ac:dyDescent="0.25">
      <c r="A45" s="28" t="s">
        <v>60</v>
      </c>
      <c r="B45" s="21" t="s">
        <v>19</v>
      </c>
      <c r="C45" s="34">
        <v>5452118</v>
      </c>
      <c r="D45" s="34">
        <v>5668433</v>
      </c>
      <c r="E45" s="37">
        <v>6230196</v>
      </c>
      <c r="F45" s="39">
        <v>6251175</v>
      </c>
      <c r="G45" s="34">
        <v>8586651</v>
      </c>
      <c r="H45" s="37">
        <v>8586651</v>
      </c>
      <c r="I45" s="41">
        <v>8291772</v>
      </c>
      <c r="J45" s="39">
        <v>6250591</v>
      </c>
      <c r="K45" s="34">
        <v>6538118</v>
      </c>
      <c r="L45" s="37">
        <v>6825794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1600000</v>
      </c>
      <c r="H46" s="37">
        <v>1600000</v>
      </c>
      <c r="I46" s="41">
        <v>10624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11757793</v>
      </c>
      <c r="D47" s="34">
        <v>15819780</v>
      </c>
      <c r="E47" s="37">
        <v>5691465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63696988</v>
      </c>
      <c r="D48" s="52">
        <f t="shared" ref="D48:L48" si="1">SUM(D35:D47)</f>
        <v>105057273</v>
      </c>
      <c r="E48" s="53">
        <f t="shared" si="1"/>
        <v>105908312</v>
      </c>
      <c r="F48" s="54">
        <f t="shared" si="1"/>
        <v>83298981</v>
      </c>
      <c r="G48" s="52">
        <f t="shared" si="1"/>
        <v>101980472</v>
      </c>
      <c r="H48" s="53">
        <f t="shared" si="1"/>
        <v>101980472</v>
      </c>
      <c r="I48" s="56">
        <f t="shared" si="1"/>
        <v>115410589</v>
      </c>
      <c r="J48" s="57">
        <f t="shared" si="1"/>
        <v>100975604</v>
      </c>
      <c r="K48" s="52">
        <f t="shared" si="1"/>
        <v>105581972</v>
      </c>
      <c r="L48" s="53">
        <f t="shared" si="1"/>
        <v>110267782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-30170804</v>
      </c>
      <c r="D49" s="61">
        <f t="shared" si="2"/>
        <v>-76082683</v>
      </c>
      <c r="E49" s="62">
        <f t="shared" si="2"/>
        <v>-71062501</v>
      </c>
      <c r="F49" s="63">
        <f t="shared" si="2"/>
        <v>13555488</v>
      </c>
      <c r="G49" s="61">
        <f t="shared" si="2"/>
        <v>-47757246</v>
      </c>
      <c r="H49" s="62">
        <f t="shared" si="2"/>
        <v>-47757246</v>
      </c>
      <c r="I49" s="64">
        <f t="shared" si="2"/>
        <v>-78088125</v>
      </c>
      <c r="J49" s="65">
        <f t="shared" si="2"/>
        <v>-44597797</v>
      </c>
      <c r="K49" s="61">
        <f t="shared" si="2"/>
        <v>-46875079</v>
      </c>
      <c r="L49" s="62">
        <f t="shared" si="2"/>
        <v>-48957946</v>
      </c>
    </row>
    <row r="50" spans="1:12" x14ac:dyDescent="0.25">
      <c r="A50" s="66" t="s">
        <v>65</v>
      </c>
      <c r="B50" s="21" t="s">
        <v>66</v>
      </c>
      <c r="C50" s="34">
        <v>11782619</v>
      </c>
      <c r="D50" s="34">
        <v>6663678</v>
      </c>
      <c r="E50" s="37">
        <v>15000000</v>
      </c>
      <c r="F50" s="39">
        <v>51106000</v>
      </c>
      <c r="G50" s="34">
        <v>53606000</v>
      </c>
      <c r="H50" s="37">
        <v>53606000</v>
      </c>
      <c r="I50" s="41">
        <v>48064150</v>
      </c>
      <c r="J50" s="39">
        <v>38935000</v>
      </c>
      <c r="K50" s="34">
        <v>44479000</v>
      </c>
      <c r="L50" s="37">
        <v>41453000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-18388185</v>
      </c>
      <c r="D52" s="68">
        <f t="shared" si="3"/>
        <v>-69419005</v>
      </c>
      <c r="E52" s="69">
        <f t="shared" si="3"/>
        <v>-56062501</v>
      </c>
      <c r="F52" s="70">
        <f t="shared" si="3"/>
        <v>64661488</v>
      </c>
      <c r="G52" s="68">
        <f t="shared" si="3"/>
        <v>5848754</v>
      </c>
      <c r="H52" s="69">
        <f t="shared" si="3"/>
        <v>5848754</v>
      </c>
      <c r="I52" s="71">
        <f t="shared" si="3"/>
        <v>-30023975</v>
      </c>
      <c r="J52" s="72">
        <f t="shared" si="3"/>
        <v>-5662797</v>
      </c>
      <c r="K52" s="68">
        <f t="shared" si="3"/>
        <v>-2396079</v>
      </c>
      <c r="L52" s="69">
        <f t="shared" si="3"/>
        <v>-7504946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-18388185</v>
      </c>
      <c r="D54" s="79">
        <f t="shared" ref="D54:L54" si="4">+D52-D53</f>
        <v>-69419005</v>
      </c>
      <c r="E54" s="80">
        <f t="shared" si="4"/>
        <v>-56062501</v>
      </c>
      <c r="F54" s="81">
        <f t="shared" si="4"/>
        <v>64661488</v>
      </c>
      <c r="G54" s="79">
        <f t="shared" si="4"/>
        <v>5848754</v>
      </c>
      <c r="H54" s="80">
        <f t="shared" si="4"/>
        <v>5848754</v>
      </c>
      <c r="I54" s="82">
        <f t="shared" si="4"/>
        <v>-30023975</v>
      </c>
      <c r="J54" s="83">
        <f t="shared" si="4"/>
        <v>-5662797</v>
      </c>
      <c r="K54" s="79">
        <f t="shared" si="4"/>
        <v>-2396079</v>
      </c>
      <c r="L54" s="80">
        <f t="shared" si="4"/>
        <v>-7504946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-18388185</v>
      </c>
      <c r="D57" s="68">
        <f t="shared" ref="D57:L57" si="5">SUM(D54:D56)</f>
        <v>-69419005</v>
      </c>
      <c r="E57" s="69">
        <f t="shared" si="5"/>
        <v>-56062501</v>
      </c>
      <c r="F57" s="70">
        <f t="shared" si="5"/>
        <v>64661488</v>
      </c>
      <c r="G57" s="68">
        <f t="shared" si="5"/>
        <v>5848754</v>
      </c>
      <c r="H57" s="69">
        <f t="shared" si="5"/>
        <v>5848754</v>
      </c>
      <c r="I57" s="71">
        <f t="shared" si="5"/>
        <v>-30023975</v>
      </c>
      <c r="J57" s="72">
        <f t="shared" si="5"/>
        <v>-5662797</v>
      </c>
      <c r="K57" s="68">
        <f t="shared" si="5"/>
        <v>-2396079</v>
      </c>
      <c r="L57" s="69">
        <f t="shared" si="5"/>
        <v>-7504946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-18388185</v>
      </c>
      <c r="D60" s="87">
        <f t="shared" ref="D60:L60" si="6">SUM(D57:D59)</f>
        <v>-69419005</v>
      </c>
      <c r="E60" s="88">
        <f t="shared" si="6"/>
        <v>-56062501</v>
      </c>
      <c r="F60" s="89">
        <f t="shared" si="6"/>
        <v>64661488</v>
      </c>
      <c r="G60" s="87">
        <f t="shared" si="6"/>
        <v>5848754</v>
      </c>
      <c r="H60" s="90">
        <f t="shared" si="6"/>
        <v>5848754</v>
      </c>
      <c r="I60" s="91">
        <f t="shared" si="6"/>
        <v>-30023975</v>
      </c>
      <c r="J60" s="92">
        <f t="shared" si="6"/>
        <v>-5662797</v>
      </c>
      <c r="K60" s="87">
        <f t="shared" si="6"/>
        <v>-2396079</v>
      </c>
      <c r="L60" s="88">
        <f t="shared" si="6"/>
        <v>-7504946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71732974</v>
      </c>
      <c r="D7" s="29">
        <v>41135898</v>
      </c>
      <c r="E7" s="30">
        <v>79122888</v>
      </c>
      <c r="F7" s="31">
        <v>78121520</v>
      </c>
      <c r="G7" s="29">
        <v>82565332</v>
      </c>
      <c r="H7" s="32">
        <v>82565332</v>
      </c>
      <c r="I7" s="30">
        <v>83344223</v>
      </c>
      <c r="J7" s="33">
        <v>90423615</v>
      </c>
      <c r="K7" s="29">
        <v>94492678</v>
      </c>
      <c r="L7" s="32">
        <v>96854994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-11180325</v>
      </c>
      <c r="E13" s="30">
        <v>-39128</v>
      </c>
      <c r="F13" s="31">
        <v>33798717</v>
      </c>
      <c r="G13" s="29">
        <v>33798717</v>
      </c>
      <c r="H13" s="32">
        <v>33798717</v>
      </c>
      <c r="I13" s="30">
        <v>37716567</v>
      </c>
      <c r="J13" s="33">
        <v>35300000</v>
      </c>
      <c r="K13" s="29">
        <v>36888500</v>
      </c>
      <c r="L13" s="32">
        <v>37810712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71732974</v>
      </c>
      <c r="D33" s="52">
        <f t="shared" ref="D33:L33" si="0">SUM(D6:D20)+SUM(D22:D32)</f>
        <v>29955573</v>
      </c>
      <c r="E33" s="53">
        <f t="shared" si="0"/>
        <v>79083760</v>
      </c>
      <c r="F33" s="54">
        <f t="shared" si="0"/>
        <v>111920237</v>
      </c>
      <c r="G33" s="52">
        <f t="shared" si="0"/>
        <v>116364049</v>
      </c>
      <c r="H33" s="55">
        <f t="shared" si="0"/>
        <v>116364049</v>
      </c>
      <c r="I33" s="56">
        <f t="shared" si="0"/>
        <v>121060790</v>
      </c>
      <c r="J33" s="57">
        <f t="shared" si="0"/>
        <v>125723615</v>
      </c>
      <c r="K33" s="52">
        <f t="shared" si="0"/>
        <v>131381178</v>
      </c>
      <c r="L33" s="53">
        <f t="shared" si="0"/>
        <v>134665706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18421029</v>
      </c>
      <c r="D35" s="34">
        <v>19304119</v>
      </c>
      <c r="E35" s="37">
        <v>19030842</v>
      </c>
      <c r="F35" s="38">
        <v>24632967</v>
      </c>
      <c r="G35" s="34">
        <v>21765377</v>
      </c>
      <c r="H35" s="40">
        <v>21765377</v>
      </c>
      <c r="I35" s="41">
        <v>28559883</v>
      </c>
      <c r="J35" s="39">
        <v>22662677</v>
      </c>
      <c r="K35" s="34">
        <v>23598796</v>
      </c>
      <c r="L35" s="37">
        <v>24131032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39010589</v>
      </c>
      <c r="D38" s="34">
        <v>62350059</v>
      </c>
      <c r="E38" s="37">
        <v>28664788</v>
      </c>
      <c r="F38" s="39">
        <v>67560000</v>
      </c>
      <c r="G38" s="34">
        <v>33557000</v>
      </c>
      <c r="H38" s="37">
        <v>33557000</v>
      </c>
      <c r="I38" s="41">
        <v>43376611</v>
      </c>
      <c r="J38" s="39">
        <v>37560000</v>
      </c>
      <c r="K38" s="34">
        <v>42385200</v>
      </c>
      <c r="L38" s="37">
        <v>43444829</v>
      </c>
    </row>
    <row r="39" spans="1:12" x14ac:dyDescent="0.25">
      <c r="A39" s="28" t="s">
        <v>54</v>
      </c>
      <c r="B39" s="21" t="s">
        <v>55</v>
      </c>
      <c r="C39" s="34">
        <v>58383682</v>
      </c>
      <c r="D39" s="34">
        <v>69965654</v>
      </c>
      <c r="E39" s="37">
        <v>32375009</v>
      </c>
      <c r="F39" s="38">
        <v>23431499</v>
      </c>
      <c r="G39" s="34">
        <v>22431499</v>
      </c>
      <c r="H39" s="40">
        <v>22431499</v>
      </c>
      <c r="I39" s="41">
        <v>51309868</v>
      </c>
      <c r="J39" s="39">
        <v>2238642</v>
      </c>
      <c r="K39" s="34">
        <v>2238642</v>
      </c>
      <c r="L39" s="37">
        <v>2238642</v>
      </c>
    </row>
    <row r="40" spans="1:12" x14ac:dyDescent="0.25">
      <c r="A40" s="28" t="s">
        <v>56</v>
      </c>
      <c r="B40" s="21" t="s">
        <v>19</v>
      </c>
      <c r="C40" s="34">
        <v>7905743</v>
      </c>
      <c r="D40" s="34">
        <v>27522491</v>
      </c>
      <c r="E40" s="37">
        <v>8104307</v>
      </c>
      <c r="F40" s="39">
        <v>8167205</v>
      </c>
      <c r="G40" s="34">
        <v>20921636</v>
      </c>
      <c r="H40" s="37">
        <v>20921636</v>
      </c>
      <c r="I40" s="41">
        <v>5251776</v>
      </c>
      <c r="J40" s="39">
        <v>5352422</v>
      </c>
      <c r="K40" s="34">
        <v>5352422</v>
      </c>
      <c r="L40" s="37">
        <v>8167205</v>
      </c>
    </row>
    <row r="41" spans="1:12" x14ac:dyDescent="0.25">
      <c r="A41" s="28" t="s">
        <v>28</v>
      </c>
      <c r="B41" s="21" t="s">
        <v>19</v>
      </c>
      <c r="C41" s="34">
        <v>22862106</v>
      </c>
      <c r="D41" s="34">
        <v>34711860</v>
      </c>
      <c r="E41" s="37">
        <v>44290490</v>
      </c>
      <c r="F41" s="38">
        <v>2000000</v>
      </c>
      <c r="G41" s="34">
        <v>2000000</v>
      </c>
      <c r="H41" s="40">
        <v>2000000</v>
      </c>
      <c r="I41" s="41">
        <v>22192328</v>
      </c>
      <c r="J41" s="39">
        <v>43500000</v>
      </c>
      <c r="K41" s="34">
        <v>46502500</v>
      </c>
      <c r="L41" s="37">
        <v>44500000</v>
      </c>
    </row>
    <row r="42" spans="1:12" x14ac:dyDescent="0.25">
      <c r="A42" s="28" t="s">
        <v>57</v>
      </c>
      <c r="B42" s="21" t="s">
        <v>19</v>
      </c>
      <c r="C42" s="34">
        <v>1929992</v>
      </c>
      <c r="D42" s="34">
        <v>2146009</v>
      </c>
      <c r="E42" s="37">
        <v>2874497</v>
      </c>
      <c r="F42" s="38">
        <v>6400000</v>
      </c>
      <c r="G42" s="34">
        <v>12150000</v>
      </c>
      <c r="H42" s="40">
        <v>12150000</v>
      </c>
      <c r="I42" s="41">
        <v>1242625</v>
      </c>
      <c r="J42" s="39">
        <v>11500000</v>
      </c>
      <c r="K42" s="34">
        <v>9405000</v>
      </c>
      <c r="L42" s="37">
        <v>9000000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28941630</v>
      </c>
      <c r="G44" s="34">
        <v>21192857</v>
      </c>
      <c r="H44" s="40">
        <v>21192857</v>
      </c>
      <c r="I44" s="41">
        <v>0</v>
      </c>
      <c r="J44" s="39">
        <v>21192857</v>
      </c>
      <c r="K44" s="34">
        <v>21192857</v>
      </c>
      <c r="L44" s="37">
        <v>21192857</v>
      </c>
    </row>
    <row r="45" spans="1:12" x14ac:dyDescent="0.25">
      <c r="A45" s="28" t="s">
        <v>60</v>
      </c>
      <c r="B45" s="21" t="s">
        <v>19</v>
      </c>
      <c r="C45" s="34">
        <v>505250</v>
      </c>
      <c r="D45" s="34">
        <v>6870012</v>
      </c>
      <c r="E45" s="37">
        <v>12430290</v>
      </c>
      <c r="F45" s="39">
        <v>9740027</v>
      </c>
      <c r="G45" s="34">
        <v>10460000</v>
      </c>
      <c r="H45" s="37">
        <v>10460000</v>
      </c>
      <c r="I45" s="41">
        <v>15214634</v>
      </c>
      <c r="J45" s="39">
        <v>8464400</v>
      </c>
      <c r="K45" s="34">
        <v>10935298</v>
      </c>
      <c r="L45" s="37">
        <v>11208679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149018391</v>
      </c>
      <c r="D48" s="52">
        <f t="shared" ref="D48:L48" si="1">SUM(D35:D47)</f>
        <v>222870204</v>
      </c>
      <c r="E48" s="53">
        <f t="shared" si="1"/>
        <v>147770223</v>
      </c>
      <c r="F48" s="54">
        <f t="shared" si="1"/>
        <v>170873328</v>
      </c>
      <c r="G48" s="52">
        <f t="shared" si="1"/>
        <v>144478369</v>
      </c>
      <c r="H48" s="53">
        <f t="shared" si="1"/>
        <v>144478369</v>
      </c>
      <c r="I48" s="56">
        <f t="shared" si="1"/>
        <v>167147725</v>
      </c>
      <c r="J48" s="57">
        <f t="shared" si="1"/>
        <v>152470998</v>
      </c>
      <c r="K48" s="52">
        <f t="shared" si="1"/>
        <v>161610715</v>
      </c>
      <c r="L48" s="53">
        <f t="shared" si="1"/>
        <v>163883244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-77285417</v>
      </c>
      <c r="D49" s="61">
        <f t="shared" si="2"/>
        <v>-192914631</v>
      </c>
      <c r="E49" s="62">
        <f t="shared" si="2"/>
        <v>-68686463</v>
      </c>
      <c r="F49" s="63">
        <f t="shared" si="2"/>
        <v>-58953091</v>
      </c>
      <c r="G49" s="61">
        <f t="shared" si="2"/>
        <v>-28114320</v>
      </c>
      <c r="H49" s="62">
        <f t="shared" si="2"/>
        <v>-28114320</v>
      </c>
      <c r="I49" s="64">
        <f t="shared" si="2"/>
        <v>-46086935</v>
      </c>
      <c r="J49" s="65">
        <f t="shared" si="2"/>
        <v>-26747383</v>
      </c>
      <c r="K49" s="61">
        <f t="shared" si="2"/>
        <v>-30229537</v>
      </c>
      <c r="L49" s="62">
        <f t="shared" si="2"/>
        <v>-29217538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-77285417</v>
      </c>
      <c r="D52" s="68">
        <f t="shared" si="3"/>
        <v>-192914631</v>
      </c>
      <c r="E52" s="69">
        <f t="shared" si="3"/>
        <v>-68686463</v>
      </c>
      <c r="F52" s="70">
        <f t="shared" si="3"/>
        <v>-58953091</v>
      </c>
      <c r="G52" s="68">
        <f t="shared" si="3"/>
        <v>-28114320</v>
      </c>
      <c r="H52" s="69">
        <f t="shared" si="3"/>
        <v>-28114320</v>
      </c>
      <c r="I52" s="71">
        <f t="shared" si="3"/>
        <v>-46086935</v>
      </c>
      <c r="J52" s="72">
        <f t="shared" si="3"/>
        <v>-26747383</v>
      </c>
      <c r="K52" s="68">
        <f t="shared" si="3"/>
        <v>-30229537</v>
      </c>
      <c r="L52" s="69">
        <f t="shared" si="3"/>
        <v>-29217538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-77285417</v>
      </c>
      <c r="D54" s="79">
        <f t="shared" ref="D54:L54" si="4">+D52-D53</f>
        <v>-192914631</v>
      </c>
      <c r="E54" s="80">
        <f t="shared" si="4"/>
        <v>-68686463</v>
      </c>
      <c r="F54" s="81">
        <f t="shared" si="4"/>
        <v>-58953091</v>
      </c>
      <c r="G54" s="79">
        <f t="shared" si="4"/>
        <v>-28114320</v>
      </c>
      <c r="H54" s="80">
        <f t="shared" si="4"/>
        <v>-28114320</v>
      </c>
      <c r="I54" s="82">
        <f t="shared" si="4"/>
        <v>-46086935</v>
      </c>
      <c r="J54" s="83">
        <f t="shared" si="4"/>
        <v>-26747383</v>
      </c>
      <c r="K54" s="79">
        <f t="shared" si="4"/>
        <v>-30229537</v>
      </c>
      <c r="L54" s="80">
        <f t="shared" si="4"/>
        <v>-29217538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-77285417</v>
      </c>
      <c r="D57" s="68">
        <f t="shared" ref="D57:L57" si="5">SUM(D54:D56)</f>
        <v>-192914631</v>
      </c>
      <c r="E57" s="69">
        <f t="shared" si="5"/>
        <v>-68686463</v>
      </c>
      <c r="F57" s="70">
        <f t="shared" si="5"/>
        <v>-58953091</v>
      </c>
      <c r="G57" s="68">
        <f t="shared" si="5"/>
        <v>-28114320</v>
      </c>
      <c r="H57" s="69">
        <f t="shared" si="5"/>
        <v>-28114320</v>
      </c>
      <c r="I57" s="71">
        <f t="shared" si="5"/>
        <v>-46086935</v>
      </c>
      <c r="J57" s="72">
        <f t="shared" si="5"/>
        <v>-26747383</v>
      </c>
      <c r="K57" s="68">
        <f t="shared" si="5"/>
        <v>-30229537</v>
      </c>
      <c r="L57" s="69">
        <f t="shared" si="5"/>
        <v>-29217538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-77285417</v>
      </c>
      <c r="D60" s="87">
        <f t="shared" ref="D60:L60" si="6">SUM(D57:D59)</f>
        <v>-192914631</v>
      </c>
      <c r="E60" s="88">
        <f t="shared" si="6"/>
        <v>-68686463</v>
      </c>
      <c r="F60" s="89">
        <f t="shared" si="6"/>
        <v>-58953091</v>
      </c>
      <c r="G60" s="87">
        <f t="shared" si="6"/>
        <v>-28114320</v>
      </c>
      <c r="H60" s="90">
        <f t="shared" si="6"/>
        <v>-28114320</v>
      </c>
      <c r="I60" s="91">
        <f t="shared" si="6"/>
        <v>-46086935</v>
      </c>
      <c r="J60" s="92">
        <f t="shared" si="6"/>
        <v>-26747383</v>
      </c>
      <c r="K60" s="87">
        <f t="shared" si="6"/>
        <v>-30229537</v>
      </c>
      <c r="L60" s="88">
        <f t="shared" si="6"/>
        <v>-29217538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23257851</v>
      </c>
      <c r="D7" s="29">
        <v>26423707</v>
      </c>
      <c r="E7" s="30">
        <v>28928079</v>
      </c>
      <c r="F7" s="31">
        <v>28962808</v>
      </c>
      <c r="G7" s="29">
        <v>29328000</v>
      </c>
      <c r="H7" s="32">
        <v>29328000</v>
      </c>
      <c r="I7" s="30">
        <v>29124670</v>
      </c>
      <c r="J7" s="33">
        <v>30589104</v>
      </c>
      <c r="K7" s="29">
        <v>31996200</v>
      </c>
      <c r="L7" s="32">
        <v>33404035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21100000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44357851</v>
      </c>
      <c r="D33" s="52">
        <f t="shared" ref="D33:L33" si="0">SUM(D6:D20)+SUM(D22:D32)</f>
        <v>26423707</v>
      </c>
      <c r="E33" s="53">
        <f t="shared" si="0"/>
        <v>28928079</v>
      </c>
      <c r="F33" s="54">
        <f t="shared" si="0"/>
        <v>28962808</v>
      </c>
      <c r="G33" s="52">
        <f t="shared" si="0"/>
        <v>29328000</v>
      </c>
      <c r="H33" s="55">
        <f t="shared" si="0"/>
        <v>29328000</v>
      </c>
      <c r="I33" s="56">
        <f t="shared" si="0"/>
        <v>29124670</v>
      </c>
      <c r="J33" s="57">
        <f t="shared" si="0"/>
        <v>30589104</v>
      </c>
      <c r="K33" s="52">
        <f t="shared" si="0"/>
        <v>31996200</v>
      </c>
      <c r="L33" s="53">
        <f t="shared" si="0"/>
        <v>33404035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1368712</v>
      </c>
      <c r="D35" s="34">
        <v>2357422</v>
      </c>
      <c r="E35" s="37">
        <v>2421710</v>
      </c>
      <c r="F35" s="38">
        <v>2035092</v>
      </c>
      <c r="G35" s="34">
        <v>2035092</v>
      </c>
      <c r="H35" s="40">
        <v>2035092</v>
      </c>
      <c r="I35" s="41">
        <v>6415015</v>
      </c>
      <c r="J35" s="39">
        <v>2122601</v>
      </c>
      <c r="K35" s="34">
        <v>2220240</v>
      </c>
      <c r="L35" s="37">
        <v>2317931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11699020</v>
      </c>
      <c r="D38" s="34">
        <v>55337594</v>
      </c>
      <c r="E38" s="37">
        <v>22764259</v>
      </c>
      <c r="F38" s="39">
        <v>9062620</v>
      </c>
      <c r="G38" s="34">
        <v>10380700</v>
      </c>
      <c r="H38" s="37">
        <v>10380700</v>
      </c>
      <c r="I38" s="41">
        <v>27864682</v>
      </c>
      <c r="J38" s="39">
        <v>6455721</v>
      </c>
      <c r="K38" s="34">
        <v>7593490</v>
      </c>
      <c r="L38" s="37">
        <v>7923422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13046312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5628831</v>
      </c>
      <c r="D40" s="34">
        <v>10655266</v>
      </c>
      <c r="E40" s="37">
        <v>9128993</v>
      </c>
      <c r="F40" s="39">
        <v>0</v>
      </c>
      <c r="G40" s="34">
        <v>0</v>
      </c>
      <c r="H40" s="37">
        <v>0</v>
      </c>
      <c r="I40" s="41">
        <v>113431027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44491</v>
      </c>
      <c r="D42" s="34">
        <v>128382</v>
      </c>
      <c r="E42" s="37">
        <v>7566098</v>
      </c>
      <c r="F42" s="38">
        <v>411228</v>
      </c>
      <c r="G42" s="34">
        <v>411228</v>
      </c>
      <c r="H42" s="40">
        <v>411228</v>
      </c>
      <c r="I42" s="41">
        <v>12153143</v>
      </c>
      <c r="J42" s="39">
        <v>428911</v>
      </c>
      <c r="K42" s="34">
        <v>448644</v>
      </c>
      <c r="L42" s="37">
        <v>468380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640</v>
      </c>
      <c r="D45" s="34">
        <v>-4075940</v>
      </c>
      <c r="E45" s="37">
        <v>0</v>
      </c>
      <c r="F45" s="39">
        <v>5796</v>
      </c>
      <c r="G45" s="34">
        <v>5796</v>
      </c>
      <c r="H45" s="37">
        <v>5796</v>
      </c>
      <c r="I45" s="41">
        <v>0</v>
      </c>
      <c r="J45" s="39">
        <v>6045</v>
      </c>
      <c r="K45" s="34">
        <v>6324</v>
      </c>
      <c r="L45" s="37">
        <v>6602</v>
      </c>
    </row>
    <row r="46" spans="1:12" x14ac:dyDescent="0.25">
      <c r="A46" s="28" t="s">
        <v>61</v>
      </c>
      <c r="B46" s="21" t="s">
        <v>19</v>
      </c>
      <c r="C46" s="34">
        <v>1861617</v>
      </c>
      <c r="D46" s="34">
        <v>832511</v>
      </c>
      <c r="E46" s="37">
        <v>1593806</v>
      </c>
      <c r="F46" s="38">
        <v>0</v>
      </c>
      <c r="G46" s="34">
        <v>0</v>
      </c>
      <c r="H46" s="37">
        <v>0</v>
      </c>
      <c r="I46" s="41">
        <v>46750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20603311</v>
      </c>
      <c r="D48" s="52">
        <f t="shared" ref="D48:L48" si="1">SUM(D35:D47)</f>
        <v>65235235</v>
      </c>
      <c r="E48" s="53">
        <f t="shared" si="1"/>
        <v>43474866</v>
      </c>
      <c r="F48" s="54">
        <f t="shared" si="1"/>
        <v>11514736</v>
      </c>
      <c r="G48" s="52">
        <f t="shared" si="1"/>
        <v>12832816</v>
      </c>
      <c r="H48" s="53">
        <f t="shared" si="1"/>
        <v>12832816</v>
      </c>
      <c r="I48" s="56">
        <f t="shared" si="1"/>
        <v>172956929</v>
      </c>
      <c r="J48" s="57">
        <f t="shared" si="1"/>
        <v>9013278</v>
      </c>
      <c r="K48" s="52">
        <f t="shared" si="1"/>
        <v>10268698</v>
      </c>
      <c r="L48" s="53">
        <f t="shared" si="1"/>
        <v>10716335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23754540</v>
      </c>
      <c r="D49" s="61">
        <f t="shared" si="2"/>
        <v>-38811528</v>
      </c>
      <c r="E49" s="62">
        <f t="shared" si="2"/>
        <v>-14546787</v>
      </c>
      <c r="F49" s="63">
        <f t="shared" si="2"/>
        <v>17448072</v>
      </c>
      <c r="G49" s="61">
        <f t="shared" si="2"/>
        <v>16495184</v>
      </c>
      <c r="H49" s="62">
        <f t="shared" si="2"/>
        <v>16495184</v>
      </c>
      <c r="I49" s="64">
        <f t="shared" si="2"/>
        <v>-143832259</v>
      </c>
      <c r="J49" s="65">
        <f t="shared" si="2"/>
        <v>21575826</v>
      </c>
      <c r="K49" s="61">
        <f t="shared" si="2"/>
        <v>21727502</v>
      </c>
      <c r="L49" s="62">
        <f t="shared" si="2"/>
        <v>22687700</v>
      </c>
    </row>
    <row r="50" spans="1:12" x14ac:dyDescent="0.25">
      <c r="A50" s="66" t="s">
        <v>65</v>
      </c>
      <c r="B50" s="21" t="s">
        <v>66</v>
      </c>
      <c r="C50" s="34">
        <v>4442600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64612655</v>
      </c>
      <c r="E51" s="37">
        <v>0</v>
      </c>
      <c r="F51" s="38">
        <v>0</v>
      </c>
      <c r="G51" s="34">
        <v>0</v>
      </c>
      <c r="H51" s="37">
        <v>0</v>
      </c>
      <c r="I51" s="41">
        <v>154220327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28197140</v>
      </c>
      <c r="D52" s="68">
        <f t="shared" si="3"/>
        <v>25801127</v>
      </c>
      <c r="E52" s="69">
        <f t="shared" si="3"/>
        <v>-14546787</v>
      </c>
      <c r="F52" s="70">
        <f t="shared" si="3"/>
        <v>17448072</v>
      </c>
      <c r="G52" s="68">
        <f t="shared" si="3"/>
        <v>16495184</v>
      </c>
      <c r="H52" s="69">
        <f t="shared" si="3"/>
        <v>16495184</v>
      </c>
      <c r="I52" s="71">
        <f t="shared" si="3"/>
        <v>10388068</v>
      </c>
      <c r="J52" s="72">
        <f t="shared" si="3"/>
        <v>21575826</v>
      </c>
      <c r="K52" s="68">
        <f t="shared" si="3"/>
        <v>21727502</v>
      </c>
      <c r="L52" s="69">
        <f t="shared" si="3"/>
        <v>22687700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28197140</v>
      </c>
      <c r="D54" s="79">
        <f t="shared" ref="D54:L54" si="4">+D52-D53</f>
        <v>25801127</v>
      </c>
      <c r="E54" s="80">
        <f t="shared" si="4"/>
        <v>-14546787</v>
      </c>
      <c r="F54" s="81">
        <f t="shared" si="4"/>
        <v>17448072</v>
      </c>
      <c r="G54" s="79">
        <f t="shared" si="4"/>
        <v>16495184</v>
      </c>
      <c r="H54" s="80">
        <f t="shared" si="4"/>
        <v>16495184</v>
      </c>
      <c r="I54" s="82">
        <f t="shared" si="4"/>
        <v>10388068</v>
      </c>
      <c r="J54" s="83">
        <f t="shared" si="4"/>
        <v>21575826</v>
      </c>
      <c r="K54" s="79">
        <f t="shared" si="4"/>
        <v>21727502</v>
      </c>
      <c r="L54" s="80">
        <f t="shared" si="4"/>
        <v>22687700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28197140</v>
      </c>
      <c r="D57" s="68">
        <f t="shared" ref="D57:L57" si="5">SUM(D54:D56)</f>
        <v>25801127</v>
      </c>
      <c r="E57" s="69">
        <f t="shared" si="5"/>
        <v>-14546787</v>
      </c>
      <c r="F57" s="70">
        <f t="shared" si="5"/>
        <v>17448072</v>
      </c>
      <c r="G57" s="68">
        <f t="shared" si="5"/>
        <v>16495184</v>
      </c>
      <c r="H57" s="69">
        <f t="shared" si="5"/>
        <v>16495184</v>
      </c>
      <c r="I57" s="71">
        <f t="shared" si="5"/>
        <v>10388068</v>
      </c>
      <c r="J57" s="72">
        <f t="shared" si="5"/>
        <v>21575826</v>
      </c>
      <c r="K57" s="68">
        <f t="shared" si="5"/>
        <v>21727502</v>
      </c>
      <c r="L57" s="69">
        <f t="shared" si="5"/>
        <v>22687700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18612</v>
      </c>
      <c r="D59" s="73">
        <v>9153</v>
      </c>
      <c r="E59" s="74">
        <v>34705</v>
      </c>
      <c r="F59" s="38">
        <v>0</v>
      </c>
      <c r="G59" s="34">
        <v>0</v>
      </c>
      <c r="H59" s="49">
        <v>0</v>
      </c>
      <c r="I59" s="38">
        <v>37333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28215752</v>
      </c>
      <c r="D60" s="87">
        <f t="shared" ref="D60:L60" si="6">SUM(D57:D59)</f>
        <v>25810280</v>
      </c>
      <c r="E60" s="88">
        <f t="shared" si="6"/>
        <v>-14512082</v>
      </c>
      <c r="F60" s="89">
        <f t="shared" si="6"/>
        <v>17448072</v>
      </c>
      <c r="G60" s="87">
        <f t="shared" si="6"/>
        <v>16495184</v>
      </c>
      <c r="H60" s="90">
        <f t="shared" si="6"/>
        <v>16495184</v>
      </c>
      <c r="I60" s="91">
        <f t="shared" si="6"/>
        <v>10425401</v>
      </c>
      <c r="J60" s="92">
        <f t="shared" si="6"/>
        <v>21575826</v>
      </c>
      <c r="K60" s="87">
        <f t="shared" si="6"/>
        <v>21727502</v>
      </c>
      <c r="L60" s="88">
        <f t="shared" si="6"/>
        <v>22687700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505710882</v>
      </c>
      <c r="D7" s="29">
        <v>557857855</v>
      </c>
      <c r="E7" s="30">
        <v>485220250</v>
      </c>
      <c r="F7" s="31">
        <v>714084796</v>
      </c>
      <c r="G7" s="29">
        <v>714084796</v>
      </c>
      <c r="H7" s="32">
        <v>714084796</v>
      </c>
      <c r="I7" s="30">
        <v>528997437</v>
      </c>
      <c r="J7" s="33">
        <v>714084796</v>
      </c>
      <c r="K7" s="29">
        <v>501547313</v>
      </c>
      <c r="L7" s="32">
        <v>531640153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102527178</v>
      </c>
      <c r="G13" s="29">
        <v>102527178</v>
      </c>
      <c r="H13" s="32">
        <v>102527178</v>
      </c>
      <c r="I13" s="30">
        <v>0</v>
      </c>
      <c r="J13" s="33">
        <v>107038374</v>
      </c>
      <c r="K13" s="29">
        <v>111748062</v>
      </c>
      <c r="L13" s="32">
        <v>116664977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-205693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301265</v>
      </c>
      <c r="G24" s="34">
        <v>2200000</v>
      </c>
      <c r="H24" s="37">
        <v>2200000</v>
      </c>
      <c r="I24" s="41">
        <v>0</v>
      </c>
      <c r="J24" s="39">
        <v>2296800</v>
      </c>
      <c r="K24" s="34">
        <v>2397859</v>
      </c>
      <c r="L24" s="37">
        <v>2503365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1000000</v>
      </c>
      <c r="G30" s="34">
        <v>1000000</v>
      </c>
      <c r="H30" s="37">
        <v>1000000</v>
      </c>
      <c r="I30" s="41">
        <v>0</v>
      </c>
      <c r="J30" s="39">
        <v>1000000</v>
      </c>
      <c r="K30" s="34">
        <v>1000000</v>
      </c>
      <c r="L30" s="37">
        <v>1000000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505505189</v>
      </c>
      <c r="D33" s="52">
        <f t="shared" ref="D33:L33" si="0">SUM(D6:D20)+SUM(D22:D32)</f>
        <v>557857855</v>
      </c>
      <c r="E33" s="53">
        <f t="shared" si="0"/>
        <v>485220250</v>
      </c>
      <c r="F33" s="54">
        <f t="shared" si="0"/>
        <v>817913239</v>
      </c>
      <c r="G33" s="52">
        <f t="shared" si="0"/>
        <v>819811974</v>
      </c>
      <c r="H33" s="55">
        <f t="shared" si="0"/>
        <v>819811974</v>
      </c>
      <c r="I33" s="56">
        <f t="shared" si="0"/>
        <v>528997437</v>
      </c>
      <c r="J33" s="57">
        <f t="shared" si="0"/>
        <v>824419970</v>
      </c>
      <c r="K33" s="52">
        <f t="shared" si="0"/>
        <v>616693234</v>
      </c>
      <c r="L33" s="53">
        <f t="shared" si="0"/>
        <v>651808495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29095375</v>
      </c>
      <c r="D35" s="34">
        <v>29921290</v>
      </c>
      <c r="E35" s="37">
        <v>37180519</v>
      </c>
      <c r="F35" s="38">
        <v>28682230</v>
      </c>
      <c r="G35" s="34">
        <v>40884092</v>
      </c>
      <c r="H35" s="40">
        <v>40884092</v>
      </c>
      <c r="I35" s="41">
        <v>44097108</v>
      </c>
      <c r="J35" s="39">
        <v>43115549</v>
      </c>
      <c r="K35" s="34">
        <v>45098615</v>
      </c>
      <c r="L35" s="37">
        <v>47082951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369699038</v>
      </c>
      <c r="D38" s="34">
        <v>382949363</v>
      </c>
      <c r="E38" s="37">
        <v>416725779</v>
      </c>
      <c r="F38" s="39">
        <v>436105219</v>
      </c>
      <c r="G38" s="34">
        <v>376300182</v>
      </c>
      <c r="H38" s="37">
        <v>376300182</v>
      </c>
      <c r="I38" s="41">
        <v>404282822</v>
      </c>
      <c r="J38" s="39">
        <v>445684213</v>
      </c>
      <c r="K38" s="34">
        <v>510143115</v>
      </c>
      <c r="L38" s="37">
        <v>537212560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256161876</v>
      </c>
      <c r="E39" s="37">
        <v>145655116</v>
      </c>
      <c r="F39" s="38">
        <v>35106591</v>
      </c>
      <c r="G39" s="34">
        <v>65106591</v>
      </c>
      <c r="H39" s="40">
        <v>65106591</v>
      </c>
      <c r="I39" s="41">
        <v>110466267</v>
      </c>
      <c r="J39" s="39">
        <v>67971281</v>
      </c>
      <c r="K39" s="34">
        <v>70962017</v>
      </c>
      <c r="L39" s="37">
        <v>74084346</v>
      </c>
    </row>
    <row r="40" spans="1:12" x14ac:dyDescent="0.25">
      <c r="A40" s="28" t="s">
        <v>56</v>
      </c>
      <c r="B40" s="21" t="s">
        <v>19</v>
      </c>
      <c r="C40" s="34">
        <v>1181128</v>
      </c>
      <c r="D40" s="34">
        <v>3656645</v>
      </c>
      <c r="E40" s="37">
        <v>2527422</v>
      </c>
      <c r="F40" s="39">
        <v>1201611</v>
      </c>
      <c r="G40" s="34">
        <v>3983115</v>
      </c>
      <c r="H40" s="37">
        <v>3983115</v>
      </c>
      <c r="I40" s="41">
        <v>4086300</v>
      </c>
      <c r="J40" s="39">
        <v>4158371</v>
      </c>
      <c r="K40" s="34">
        <v>4341341</v>
      </c>
      <c r="L40" s="37">
        <v>4627870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3611741</v>
      </c>
      <c r="D42" s="34">
        <v>2003867</v>
      </c>
      <c r="E42" s="37">
        <v>3252383</v>
      </c>
      <c r="F42" s="38">
        <v>4110684</v>
      </c>
      <c r="G42" s="34">
        <v>3409721</v>
      </c>
      <c r="H42" s="40">
        <v>3409721</v>
      </c>
      <c r="I42" s="41">
        <v>2087578</v>
      </c>
      <c r="J42" s="39">
        <v>3124173</v>
      </c>
      <c r="K42" s="34">
        <v>3716377</v>
      </c>
      <c r="L42" s="37">
        <v>3961658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276540108</v>
      </c>
      <c r="D44" s="34">
        <v>41688803</v>
      </c>
      <c r="E44" s="37">
        <v>187445170</v>
      </c>
      <c r="F44" s="38">
        <v>0</v>
      </c>
      <c r="G44" s="34">
        <v>0</v>
      </c>
      <c r="H44" s="40">
        <v>0</v>
      </c>
      <c r="I44" s="41">
        <v>142066589</v>
      </c>
      <c r="J44" s="39">
        <v>38018214</v>
      </c>
      <c r="K44" s="34">
        <v>39729034</v>
      </c>
      <c r="L44" s="37">
        <v>41178487</v>
      </c>
    </row>
    <row r="45" spans="1:12" x14ac:dyDescent="0.25">
      <c r="A45" s="28" t="s">
        <v>60</v>
      </c>
      <c r="B45" s="21" t="s">
        <v>19</v>
      </c>
      <c r="C45" s="34">
        <v>1353694</v>
      </c>
      <c r="D45" s="34">
        <v>723722</v>
      </c>
      <c r="E45" s="37">
        <v>917951</v>
      </c>
      <c r="F45" s="39">
        <v>1819394</v>
      </c>
      <c r="G45" s="34">
        <v>984285</v>
      </c>
      <c r="H45" s="37">
        <v>984285</v>
      </c>
      <c r="I45" s="41">
        <v>923382</v>
      </c>
      <c r="J45" s="39">
        <v>1027592</v>
      </c>
      <c r="K45" s="34">
        <v>1072807</v>
      </c>
      <c r="L45" s="37">
        <v>1143612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119140</v>
      </c>
      <c r="F46" s="38">
        <v>0</v>
      </c>
      <c r="G46" s="34">
        <v>0</v>
      </c>
      <c r="H46" s="37">
        <v>0</v>
      </c>
      <c r="I46" s="41">
        <v>303831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681481084</v>
      </c>
      <c r="D48" s="52">
        <f t="shared" ref="D48:L48" si="1">SUM(D35:D47)</f>
        <v>717105566</v>
      </c>
      <c r="E48" s="53">
        <f t="shared" si="1"/>
        <v>793823480</v>
      </c>
      <c r="F48" s="54">
        <f t="shared" si="1"/>
        <v>507025729</v>
      </c>
      <c r="G48" s="52">
        <f t="shared" si="1"/>
        <v>490667986</v>
      </c>
      <c r="H48" s="53">
        <f t="shared" si="1"/>
        <v>490667986</v>
      </c>
      <c r="I48" s="56">
        <f t="shared" si="1"/>
        <v>708313877</v>
      </c>
      <c r="J48" s="57">
        <f t="shared" si="1"/>
        <v>603099393</v>
      </c>
      <c r="K48" s="52">
        <f t="shared" si="1"/>
        <v>675063306</v>
      </c>
      <c r="L48" s="53">
        <f t="shared" si="1"/>
        <v>709291484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-175975895</v>
      </c>
      <c r="D49" s="61">
        <f t="shared" si="2"/>
        <v>-159247711</v>
      </c>
      <c r="E49" s="62">
        <f t="shared" si="2"/>
        <v>-308603230</v>
      </c>
      <c r="F49" s="63">
        <f t="shared" si="2"/>
        <v>310887510</v>
      </c>
      <c r="G49" s="61">
        <f t="shared" si="2"/>
        <v>329143988</v>
      </c>
      <c r="H49" s="62">
        <f t="shared" si="2"/>
        <v>329143988</v>
      </c>
      <c r="I49" s="64">
        <f t="shared" si="2"/>
        <v>-179316440</v>
      </c>
      <c r="J49" s="65">
        <f t="shared" si="2"/>
        <v>221320577</v>
      </c>
      <c r="K49" s="61">
        <f t="shared" si="2"/>
        <v>-58370072</v>
      </c>
      <c r="L49" s="62">
        <f t="shared" si="2"/>
        <v>-57482989</v>
      </c>
    </row>
    <row r="50" spans="1:12" x14ac:dyDescent="0.25">
      <c r="A50" s="66" t="s">
        <v>65</v>
      </c>
      <c r="B50" s="21" t="s">
        <v>66</v>
      </c>
      <c r="C50" s="34">
        <v>1715654</v>
      </c>
      <c r="D50" s="34">
        <v>14952599</v>
      </c>
      <c r="E50" s="37">
        <v>4595890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-174260241</v>
      </c>
      <c r="D52" s="68">
        <f t="shared" si="3"/>
        <v>-144295112</v>
      </c>
      <c r="E52" s="69">
        <f t="shared" si="3"/>
        <v>-304007340</v>
      </c>
      <c r="F52" s="70">
        <f t="shared" si="3"/>
        <v>310887510</v>
      </c>
      <c r="G52" s="68">
        <f t="shared" si="3"/>
        <v>329143988</v>
      </c>
      <c r="H52" s="69">
        <f t="shared" si="3"/>
        <v>329143988</v>
      </c>
      <c r="I52" s="71">
        <f t="shared" si="3"/>
        <v>-179316440</v>
      </c>
      <c r="J52" s="72">
        <f t="shared" si="3"/>
        <v>221320577</v>
      </c>
      <c r="K52" s="68">
        <f t="shared" si="3"/>
        <v>-58370072</v>
      </c>
      <c r="L52" s="69">
        <f t="shared" si="3"/>
        <v>-57482989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-174260241</v>
      </c>
      <c r="D54" s="79">
        <f t="shared" ref="D54:L54" si="4">+D52-D53</f>
        <v>-144295112</v>
      </c>
      <c r="E54" s="80">
        <f t="shared" si="4"/>
        <v>-304007340</v>
      </c>
      <c r="F54" s="81">
        <f t="shared" si="4"/>
        <v>310887510</v>
      </c>
      <c r="G54" s="79">
        <f t="shared" si="4"/>
        <v>329143988</v>
      </c>
      <c r="H54" s="80">
        <f t="shared" si="4"/>
        <v>329143988</v>
      </c>
      <c r="I54" s="82">
        <f t="shared" si="4"/>
        <v>-179316440</v>
      </c>
      <c r="J54" s="83">
        <f t="shared" si="4"/>
        <v>221320577</v>
      </c>
      <c r="K54" s="79">
        <f t="shared" si="4"/>
        <v>-58370072</v>
      </c>
      <c r="L54" s="80">
        <f t="shared" si="4"/>
        <v>-57482989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-174260241</v>
      </c>
      <c r="D57" s="68">
        <f t="shared" ref="D57:L57" si="5">SUM(D54:D56)</f>
        <v>-144295112</v>
      </c>
      <c r="E57" s="69">
        <f t="shared" si="5"/>
        <v>-304007340</v>
      </c>
      <c r="F57" s="70">
        <f t="shared" si="5"/>
        <v>310887510</v>
      </c>
      <c r="G57" s="68">
        <f t="shared" si="5"/>
        <v>329143988</v>
      </c>
      <c r="H57" s="69">
        <f t="shared" si="5"/>
        <v>329143988</v>
      </c>
      <c r="I57" s="71">
        <f t="shared" si="5"/>
        <v>-179316440</v>
      </c>
      <c r="J57" s="72">
        <f t="shared" si="5"/>
        <v>221320577</v>
      </c>
      <c r="K57" s="68">
        <f t="shared" si="5"/>
        <v>-58370072</v>
      </c>
      <c r="L57" s="69">
        <f t="shared" si="5"/>
        <v>-57482989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-174260241</v>
      </c>
      <c r="D60" s="87">
        <f t="shared" ref="D60:L60" si="6">SUM(D57:D59)</f>
        <v>-144295112</v>
      </c>
      <c r="E60" s="88">
        <f t="shared" si="6"/>
        <v>-304007340</v>
      </c>
      <c r="F60" s="89">
        <f t="shared" si="6"/>
        <v>310887510</v>
      </c>
      <c r="G60" s="87">
        <f t="shared" si="6"/>
        <v>329143988</v>
      </c>
      <c r="H60" s="90">
        <f t="shared" si="6"/>
        <v>329143988</v>
      </c>
      <c r="I60" s="91">
        <f t="shared" si="6"/>
        <v>-179316440</v>
      </c>
      <c r="J60" s="92">
        <f t="shared" si="6"/>
        <v>221320577</v>
      </c>
      <c r="K60" s="87">
        <f t="shared" si="6"/>
        <v>-58370072</v>
      </c>
      <c r="L60" s="88">
        <f t="shared" si="6"/>
        <v>-57482989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87948</v>
      </c>
      <c r="D8" s="29">
        <v>3001362</v>
      </c>
      <c r="E8" s="30">
        <v>3474553</v>
      </c>
      <c r="F8" s="31">
        <v>3150000</v>
      </c>
      <c r="G8" s="29">
        <v>3150000</v>
      </c>
      <c r="H8" s="32">
        <v>3150000</v>
      </c>
      <c r="I8" s="30">
        <v>3158592</v>
      </c>
      <c r="J8" s="33">
        <v>3288600</v>
      </c>
      <c r="K8" s="29">
        <v>3436590</v>
      </c>
      <c r="L8" s="32">
        <v>3522500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1271</v>
      </c>
      <c r="D20" s="34">
        <v>1115</v>
      </c>
      <c r="E20" s="37">
        <v>595</v>
      </c>
      <c r="F20" s="39">
        <v>840</v>
      </c>
      <c r="G20" s="34">
        <v>840</v>
      </c>
      <c r="H20" s="37">
        <v>840</v>
      </c>
      <c r="I20" s="41">
        <v>597</v>
      </c>
      <c r="J20" s="39">
        <v>880</v>
      </c>
      <c r="K20" s="34">
        <v>920</v>
      </c>
      <c r="L20" s="37">
        <v>940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89219</v>
      </c>
      <c r="D33" s="52">
        <f t="shared" ref="D33:L33" si="0">SUM(D6:D20)+SUM(D22:D32)</f>
        <v>3002477</v>
      </c>
      <c r="E33" s="53">
        <f t="shared" si="0"/>
        <v>3475148</v>
      </c>
      <c r="F33" s="54">
        <f t="shared" si="0"/>
        <v>3150840</v>
      </c>
      <c r="G33" s="52">
        <f t="shared" si="0"/>
        <v>3150840</v>
      </c>
      <c r="H33" s="55">
        <f t="shared" si="0"/>
        <v>3150840</v>
      </c>
      <c r="I33" s="56">
        <f t="shared" si="0"/>
        <v>3159189</v>
      </c>
      <c r="J33" s="57">
        <f t="shared" si="0"/>
        <v>3289480</v>
      </c>
      <c r="K33" s="52">
        <f t="shared" si="0"/>
        <v>3437510</v>
      </c>
      <c r="L33" s="53">
        <f t="shared" si="0"/>
        <v>3523440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10740884</v>
      </c>
      <c r="D35" s="34">
        <v>12013446</v>
      </c>
      <c r="E35" s="37">
        <v>12353214</v>
      </c>
      <c r="F35" s="38">
        <v>14939830</v>
      </c>
      <c r="G35" s="34">
        <v>18333420</v>
      </c>
      <c r="H35" s="40">
        <v>18333420</v>
      </c>
      <c r="I35" s="41">
        <v>16805499</v>
      </c>
      <c r="J35" s="39">
        <v>19576980</v>
      </c>
      <c r="K35" s="34">
        <v>20947380</v>
      </c>
      <c r="L35" s="37">
        <v>22413690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2848</v>
      </c>
      <c r="D38" s="34">
        <v>3367</v>
      </c>
      <c r="E38" s="37">
        <v>5254</v>
      </c>
      <c r="F38" s="39">
        <v>10820</v>
      </c>
      <c r="G38" s="34">
        <v>10820</v>
      </c>
      <c r="H38" s="37">
        <v>10820</v>
      </c>
      <c r="I38" s="41">
        <v>1850</v>
      </c>
      <c r="J38" s="39">
        <v>11300</v>
      </c>
      <c r="K38" s="34">
        <v>11800</v>
      </c>
      <c r="L38" s="37">
        <v>12320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2917770</v>
      </c>
      <c r="D42" s="34">
        <v>2664075</v>
      </c>
      <c r="E42" s="37">
        <v>2516625</v>
      </c>
      <c r="F42" s="38">
        <v>2382700</v>
      </c>
      <c r="G42" s="34">
        <v>2382700</v>
      </c>
      <c r="H42" s="40">
        <v>2382700</v>
      </c>
      <c r="I42" s="41">
        <v>2525999</v>
      </c>
      <c r="J42" s="39">
        <v>2487540</v>
      </c>
      <c r="K42" s="34">
        <v>2597000</v>
      </c>
      <c r="L42" s="37">
        <v>2711260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431146</v>
      </c>
      <c r="D45" s="34">
        <v>252691</v>
      </c>
      <c r="E45" s="37">
        <v>200720</v>
      </c>
      <c r="F45" s="39">
        <v>244900</v>
      </c>
      <c r="G45" s="34">
        <v>244900</v>
      </c>
      <c r="H45" s="37">
        <v>244900</v>
      </c>
      <c r="I45" s="41">
        <v>44757</v>
      </c>
      <c r="J45" s="39">
        <v>208900</v>
      </c>
      <c r="K45" s="34">
        <v>218100</v>
      </c>
      <c r="L45" s="37">
        <v>227690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1818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14092648</v>
      </c>
      <c r="D48" s="52">
        <f t="shared" ref="D48:L48" si="1">SUM(D35:D47)</f>
        <v>14933579</v>
      </c>
      <c r="E48" s="53">
        <f t="shared" si="1"/>
        <v>15075813</v>
      </c>
      <c r="F48" s="54">
        <f t="shared" si="1"/>
        <v>17578250</v>
      </c>
      <c r="G48" s="52">
        <f t="shared" si="1"/>
        <v>20971840</v>
      </c>
      <c r="H48" s="53">
        <f t="shared" si="1"/>
        <v>20971840</v>
      </c>
      <c r="I48" s="56">
        <f t="shared" si="1"/>
        <v>19379923</v>
      </c>
      <c r="J48" s="57">
        <f t="shared" si="1"/>
        <v>22284720</v>
      </c>
      <c r="K48" s="52">
        <f t="shared" si="1"/>
        <v>23774280</v>
      </c>
      <c r="L48" s="53">
        <f t="shared" si="1"/>
        <v>25364960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-14003429</v>
      </c>
      <c r="D49" s="61">
        <f t="shared" si="2"/>
        <v>-11931102</v>
      </c>
      <c r="E49" s="62">
        <f t="shared" si="2"/>
        <v>-11600665</v>
      </c>
      <c r="F49" s="63">
        <f t="shared" si="2"/>
        <v>-14427410</v>
      </c>
      <c r="G49" s="61">
        <f t="shared" si="2"/>
        <v>-17821000</v>
      </c>
      <c r="H49" s="62">
        <f t="shared" si="2"/>
        <v>-17821000</v>
      </c>
      <c r="I49" s="64">
        <f t="shared" si="2"/>
        <v>-16220734</v>
      </c>
      <c r="J49" s="65">
        <f t="shared" si="2"/>
        <v>-18995240</v>
      </c>
      <c r="K49" s="61">
        <f t="shared" si="2"/>
        <v>-20336770</v>
      </c>
      <c r="L49" s="62">
        <f t="shared" si="2"/>
        <v>-21841520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-14003429</v>
      </c>
      <c r="D52" s="68">
        <f t="shared" si="3"/>
        <v>-11931102</v>
      </c>
      <c r="E52" s="69">
        <f t="shared" si="3"/>
        <v>-11600665</v>
      </c>
      <c r="F52" s="70">
        <f t="shared" si="3"/>
        <v>-14427410</v>
      </c>
      <c r="G52" s="68">
        <f t="shared" si="3"/>
        <v>-17821000</v>
      </c>
      <c r="H52" s="69">
        <f t="shared" si="3"/>
        <v>-17821000</v>
      </c>
      <c r="I52" s="71">
        <f t="shared" si="3"/>
        <v>-16220734</v>
      </c>
      <c r="J52" s="72">
        <f t="shared" si="3"/>
        <v>-18995240</v>
      </c>
      <c r="K52" s="68">
        <f t="shared" si="3"/>
        <v>-20336770</v>
      </c>
      <c r="L52" s="69">
        <f t="shared" si="3"/>
        <v>-21841520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-14003429</v>
      </c>
      <c r="D54" s="79">
        <f t="shared" ref="D54:L54" si="4">+D52-D53</f>
        <v>-11931102</v>
      </c>
      <c r="E54" s="80">
        <f t="shared" si="4"/>
        <v>-11600665</v>
      </c>
      <c r="F54" s="81">
        <f t="shared" si="4"/>
        <v>-14427410</v>
      </c>
      <c r="G54" s="79">
        <f t="shared" si="4"/>
        <v>-17821000</v>
      </c>
      <c r="H54" s="80">
        <f t="shared" si="4"/>
        <v>-17821000</v>
      </c>
      <c r="I54" s="82">
        <f t="shared" si="4"/>
        <v>-16220734</v>
      </c>
      <c r="J54" s="83">
        <f t="shared" si="4"/>
        <v>-18995240</v>
      </c>
      <c r="K54" s="79">
        <f t="shared" si="4"/>
        <v>-20336770</v>
      </c>
      <c r="L54" s="80">
        <f t="shared" si="4"/>
        <v>-21841520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-14003429</v>
      </c>
      <c r="D57" s="68">
        <f t="shared" ref="D57:L57" si="5">SUM(D54:D56)</f>
        <v>-11931102</v>
      </c>
      <c r="E57" s="69">
        <f t="shared" si="5"/>
        <v>-11600665</v>
      </c>
      <c r="F57" s="70">
        <f t="shared" si="5"/>
        <v>-14427410</v>
      </c>
      <c r="G57" s="68">
        <f t="shared" si="5"/>
        <v>-17821000</v>
      </c>
      <c r="H57" s="69">
        <f t="shared" si="5"/>
        <v>-17821000</v>
      </c>
      <c r="I57" s="71">
        <f t="shared" si="5"/>
        <v>-16220734</v>
      </c>
      <c r="J57" s="72">
        <f t="shared" si="5"/>
        <v>-18995240</v>
      </c>
      <c r="K57" s="68">
        <f t="shared" si="5"/>
        <v>-20336770</v>
      </c>
      <c r="L57" s="69">
        <f t="shared" si="5"/>
        <v>-21841520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-14003429</v>
      </c>
      <c r="D60" s="87">
        <f t="shared" ref="D60:L60" si="6">SUM(D57:D59)</f>
        <v>-11931102</v>
      </c>
      <c r="E60" s="88">
        <f t="shared" si="6"/>
        <v>-11600665</v>
      </c>
      <c r="F60" s="89">
        <f t="shared" si="6"/>
        <v>-14427410</v>
      </c>
      <c r="G60" s="87">
        <f t="shared" si="6"/>
        <v>-17821000</v>
      </c>
      <c r="H60" s="90">
        <f t="shared" si="6"/>
        <v>-17821000</v>
      </c>
      <c r="I60" s="91">
        <f t="shared" si="6"/>
        <v>-16220734</v>
      </c>
      <c r="J60" s="92">
        <f t="shared" si="6"/>
        <v>-18995240</v>
      </c>
      <c r="K60" s="87">
        <f t="shared" si="6"/>
        <v>-20336770</v>
      </c>
      <c r="L60" s="88">
        <f t="shared" si="6"/>
        <v>-21841520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-3668004</v>
      </c>
      <c r="G6" s="29">
        <v>-3668004</v>
      </c>
      <c r="H6" s="32">
        <v>-3668004</v>
      </c>
      <c r="I6" s="30">
        <v>147526</v>
      </c>
      <c r="J6" s="33">
        <v>-4133841</v>
      </c>
      <c r="K6" s="29">
        <v>-4319863</v>
      </c>
      <c r="L6" s="32">
        <v>-4514257</v>
      </c>
    </row>
    <row r="7" spans="1:12" x14ac:dyDescent="0.25">
      <c r="A7" s="28" t="s">
        <v>23</v>
      </c>
      <c r="B7" s="21" t="s">
        <v>22</v>
      </c>
      <c r="C7" s="29">
        <v>46589113</v>
      </c>
      <c r="D7" s="29">
        <v>48061262</v>
      </c>
      <c r="E7" s="30">
        <v>60650617</v>
      </c>
      <c r="F7" s="31">
        <v>74236161</v>
      </c>
      <c r="G7" s="29">
        <v>74236161</v>
      </c>
      <c r="H7" s="32">
        <v>74236161</v>
      </c>
      <c r="I7" s="30">
        <v>72975705</v>
      </c>
      <c r="J7" s="33">
        <v>78691073</v>
      </c>
      <c r="K7" s="29">
        <v>82232171</v>
      </c>
      <c r="L7" s="32">
        <v>85932618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24239942</v>
      </c>
      <c r="G13" s="29">
        <v>24239942</v>
      </c>
      <c r="H13" s="32">
        <v>24239942</v>
      </c>
      <c r="I13" s="30">
        <v>0</v>
      </c>
      <c r="J13" s="33">
        <v>50612999</v>
      </c>
      <c r="K13" s="29">
        <v>52890584</v>
      </c>
      <c r="L13" s="32">
        <v>55270660</v>
      </c>
    </row>
    <row r="14" spans="1:12" x14ac:dyDescent="0.25">
      <c r="A14" s="28" t="s">
        <v>30</v>
      </c>
      <c r="B14" s="21" t="s">
        <v>19</v>
      </c>
      <c r="C14" s="29">
        <v>-1749742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25542070</v>
      </c>
      <c r="D26" s="34">
        <v>0</v>
      </c>
      <c r="E26" s="37">
        <v>0</v>
      </c>
      <c r="F26" s="39">
        <v>22542382</v>
      </c>
      <c r="G26" s="34">
        <v>22542382</v>
      </c>
      <c r="H26" s="37">
        <v>22542382</v>
      </c>
      <c r="I26" s="41">
        <v>0</v>
      </c>
      <c r="J26" s="39">
        <v>36584865</v>
      </c>
      <c r="K26" s="34">
        <v>33576185</v>
      </c>
      <c r="L26" s="37">
        <v>35091394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70381441</v>
      </c>
      <c r="D33" s="52">
        <f t="shared" ref="D33:L33" si="0">SUM(D6:D20)+SUM(D22:D32)</f>
        <v>48061262</v>
      </c>
      <c r="E33" s="53">
        <f t="shared" si="0"/>
        <v>60650617</v>
      </c>
      <c r="F33" s="54">
        <f t="shared" si="0"/>
        <v>117350481</v>
      </c>
      <c r="G33" s="52">
        <f t="shared" si="0"/>
        <v>117350481</v>
      </c>
      <c r="H33" s="55">
        <f t="shared" si="0"/>
        <v>117350481</v>
      </c>
      <c r="I33" s="56">
        <f t="shared" si="0"/>
        <v>73123231</v>
      </c>
      <c r="J33" s="57">
        <f t="shared" si="0"/>
        <v>161755096</v>
      </c>
      <c r="K33" s="52">
        <f t="shared" si="0"/>
        <v>164379077</v>
      </c>
      <c r="L33" s="53">
        <f t="shared" si="0"/>
        <v>171780415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-7514476</v>
      </c>
      <c r="D35" s="34">
        <v>12782396</v>
      </c>
      <c r="E35" s="37">
        <v>14720187</v>
      </c>
      <c r="F35" s="38">
        <v>17282634</v>
      </c>
      <c r="G35" s="34">
        <v>17282634</v>
      </c>
      <c r="H35" s="40">
        <v>17282634</v>
      </c>
      <c r="I35" s="41">
        <v>15386518</v>
      </c>
      <c r="J35" s="39">
        <v>15987551</v>
      </c>
      <c r="K35" s="34">
        <v>16706988</v>
      </c>
      <c r="L35" s="37">
        <v>17458804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24334010</v>
      </c>
      <c r="D38" s="34">
        <v>24172764</v>
      </c>
      <c r="E38" s="37">
        <v>33891751</v>
      </c>
      <c r="F38" s="39">
        <v>73069694</v>
      </c>
      <c r="G38" s="34">
        <v>73069694</v>
      </c>
      <c r="H38" s="37">
        <v>73069694</v>
      </c>
      <c r="I38" s="41">
        <v>39523040</v>
      </c>
      <c r="J38" s="39">
        <v>91100000</v>
      </c>
      <c r="K38" s="34">
        <v>95199500</v>
      </c>
      <c r="L38" s="37">
        <v>99483478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5758151</v>
      </c>
      <c r="D40" s="34">
        <v>8292688</v>
      </c>
      <c r="E40" s="37">
        <v>8393011</v>
      </c>
      <c r="F40" s="39">
        <v>10504098</v>
      </c>
      <c r="G40" s="34">
        <v>6504098</v>
      </c>
      <c r="H40" s="37">
        <v>6504098</v>
      </c>
      <c r="I40" s="41">
        <v>10258133</v>
      </c>
      <c r="J40" s="39">
        <v>6790278</v>
      </c>
      <c r="K40" s="34">
        <v>7095841</v>
      </c>
      <c r="L40" s="37">
        <v>7415154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6428479</v>
      </c>
      <c r="D42" s="34">
        <v>2905</v>
      </c>
      <c r="E42" s="37">
        <v>7652593</v>
      </c>
      <c r="F42" s="38">
        <v>7000000</v>
      </c>
      <c r="G42" s="34">
        <v>11000000</v>
      </c>
      <c r="H42" s="40">
        <v>11000000</v>
      </c>
      <c r="I42" s="41">
        <v>10899630</v>
      </c>
      <c r="J42" s="39">
        <v>9300000</v>
      </c>
      <c r="K42" s="34">
        <v>10972500</v>
      </c>
      <c r="L42" s="37">
        <v>11466263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6082765</v>
      </c>
      <c r="G44" s="34">
        <v>6082765</v>
      </c>
      <c r="H44" s="40">
        <v>6082765</v>
      </c>
      <c r="I44" s="41">
        <v>809246</v>
      </c>
      <c r="J44" s="39">
        <v>6691042</v>
      </c>
      <c r="K44" s="34">
        <v>6992138</v>
      </c>
      <c r="L44" s="37">
        <v>7306785</v>
      </c>
    </row>
    <row r="45" spans="1:12" x14ac:dyDescent="0.25">
      <c r="A45" s="28" t="s">
        <v>60</v>
      </c>
      <c r="B45" s="21" t="s">
        <v>19</v>
      </c>
      <c r="C45" s="34">
        <v>211302</v>
      </c>
      <c r="D45" s="34">
        <v>92044</v>
      </c>
      <c r="E45" s="37">
        <v>2355607</v>
      </c>
      <c r="F45" s="39">
        <v>360000</v>
      </c>
      <c r="G45" s="34">
        <v>360000</v>
      </c>
      <c r="H45" s="37">
        <v>360000</v>
      </c>
      <c r="I45" s="41">
        <v>469848</v>
      </c>
      <c r="J45" s="39">
        <v>300000</v>
      </c>
      <c r="K45" s="34">
        <v>313500</v>
      </c>
      <c r="L45" s="37">
        <v>327608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-16158</v>
      </c>
      <c r="F46" s="38">
        <v>0</v>
      </c>
      <c r="G46" s="34">
        <v>0</v>
      </c>
      <c r="H46" s="37">
        <v>0</v>
      </c>
      <c r="I46" s="41">
        <v>590597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51097451</v>
      </c>
      <c r="D47" s="34">
        <v>47256991</v>
      </c>
      <c r="E47" s="37">
        <v>46454113</v>
      </c>
      <c r="F47" s="39">
        <v>0</v>
      </c>
      <c r="G47" s="34">
        <v>0</v>
      </c>
      <c r="H47" s="37">
        <v>0</v>
      </c>
      <c r="I47" s="41">
        <v>40333605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80314917</v>
      </c>
      <c r="D48" s="52">
        <f t="shared" ref="D48:L48" si="1">SUM(D35:D47)</f>
        <v>92599788</v>
      </c>
      <c r="E48" s="53">
        <f t="shared" si="1"/>
        <v>113451104</v>
      </c>
      <c r="F48" s="54">
        <f t="shared" si="1"/>
        <v>114299191</v>
      </c>
      <c r="G48" s="52">
        <f t="shared" si="1"/>
        <v>114299191</v>
      </c>
      <c r="H48" s="53">
        <f t="shared" si="1"/>
        <v>114299191</v>
      </c>
      <c r="I48" s="56">
        <f t="shared" si="1"/>
        <v>118270617</v>
      </c>
      <c r="J48" s="57">
        <f t="shared" si="1"/>
        <v>130168871</v>
      </c>
      <c r="K48" s="52">
        <f t="shared" si="1"/>
        <v>137280467</v>
      </c>
      <c r="L48" s="53">
        <f t="shared" si="1"/>
        <v>143458092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-9933476</v>
      </c>
      <c r="D49" s="61">
        <f t="shared" si="2"/>
        <v>-44538526</v>
      </c>
      <c r="E49" s="62">
        <f t="shared" si="2"/>
        <v>-52800487</v>
      </c>
      <c r="F49" s="63">
        <f t="shared" si="2"/>
        <v>3051290</v>
      </c>
      <c r="G49" s="61">
        <f t="shared" si="2"/>
        <v>3051290</v>
      </c>
      <c r="H49" s="62">
        <f t="shared" si="2"/>
        <v>3051290</v>
      </c>
      <c r="I49" s="64">
        <f t="shared" si="2"/>
        <v>-45147386</v>
      </c>
      <c r="J49" s="65">
        <f t="shared" si="2"/>
        <v>31586225</v>
      </c>
      <c r="K49" s="61">
        <f t="shared" si="2"/>
        <v>27098610</v>
      </c>
      <c r="L49" s="62">
        <f t="shared" si="2"/>
        <v>28322323</v>
      </c>
    </row>
    <row r="50" spans="1:12" x14ac:dyDescent="0.25">
      <c r="A50" s="66" t="s">
        <v>65</v>
      </c>
      <c r="B50" s="21" t="s">
        <v>66</v>
      </c>
      <c r="C50" s="34">
        <v>26134000</v>
      </c>
      <c r="D50" s="34">
        <v>20000000</v>
      </c>
      <c r="E50" s="37">
        <v>57129000</v>
      </c>
      <c r="F50" s="39">
        <v>53420000</v>
      </c>
      <c r="G50" s="34">
        <v>53420000</v>
      </c>
      <c r="H50" s="37">
        <v>53420000</v>
      </c>
      <c r="I50" s="41">
        <v>44337107</v>
      </c>
      <c r="J50" s="39">
        <v>46618000</v>
      </c>
      <c r="K50" s="34">
        <v>31895000</v>
      </c>
      <c r="L50" s="37">
        <v>33215000</v>
      </c>
    </row>
    <row r="51" spans="1:12" x14ac:dyDescent="0.25">
      <c r="A51" s="66" t="s">
        <v>67</v>
      </c>
      <c r="B51" s="21" t="s">
        <v>66</v>
      </c>
      <c r="C51" s="34">
        <v>2222174</v>
      </c>
      <c r="D51" s="34">
        <v>31063129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18422698</v>
      </c>
      <c r="D52" s="68">
        <f t="shared" si="3"/>
        <v>6524603</v>
      </c>
      <c r="E52" s="69">
        <f t="shared" si="3"/>
        <v>4328513</v>
      </c>
      <c r="F52" s="70">
        <f t="shared" si="3"/>
        <v>56471290</v>
      </c>
      <c r="G52" s="68">
        <f t="shared" si="3"/>
        <v>56471290</v>
      </c>
      <c r="H52" s="69">
        <f t="shared" si="3"/>
        <v>56471290</v>
      </c>
      <c r="I52" s="71">
        <f t="shared" si="3"/>
        <v>-810279</v>
      </c>
      <c r="J52" s="72">
        <f t="shared" si="3"/>
        <v>78204225</v>
      </c>
      <c r="K52" s="68">
        <f t="shared" si="3"/>
        <v>58993610</v>
      </c>
      <c r="L52" s="69">
        <f t="shared" si="3"/>
        <v>61537323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18422698</v>
      </c>
      <c r="D54" s="79">
        <f t="shared" ref="D54:L54" si="4">+D52-D53</f>
        <v>6524603</v>
      </c>
      <c r="E54" s="80">
        <f t="shared" si="4"/>
        <v>4328513</v>
      </c>
      <c r="F54" s="81">
        <f t="shared" si="4"/>
        <v>56471290</v>
      </c>
      <c r="G54" s="79">
        <f t="shared" si="4"/>
        <v>56471290</v>
      </c>
      <c r="H54" s="80">
        <f t="shared" si="4"/>
        <v>56471290</v>
      </c>
      <c r="I54" s="82">
        <f t="shared" si="4"/>
        <v>-810279</v>
      </c>
      <c r="J54" s="83">
        <f t="shared" si="4"/>
        <v>78204225</v>
      </c>
      <c r="K54" s="79">
        <f t="shared" si="4"/>
        <v>58993610</v>
      </c>
      <c r="L54" s="80">
        <f t="shared" si="4"/>
        <v>61537323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18422698</v>
      </c>
      <c r="D57" s="68">
        <f t="shared" ref="D57:L57" si="5">SUM(D54:D56)</f>
        <v>6524603</v>
      </c>
      <c r="E57" s="69">
        <f t="shared" si="5"/>
        <v>4328513</v>
      </c>
      <c r="F57" s="70">
        <f t="shared" si="5"/>
        <v>56471290</v>
      </c>
      <c r="G57" s="68">
        <f t="shared" si="5"/>
        <v>56471290</v>
      </c>
      <c r="H57" s="69">
        <f t="shared" si="5"/>
        <v>56471290</v>
      </c>
      <c r="I57" s="71">
        <f t="shared" si="5"/>
        <v>-810279</v>
      </c>
      <c r="J57" s="72">
        <f t="shared" si="5"/>
        <v>78204225</v>
      </c>
      <c r="K57" s="68">
        <f t="shared" si="5"/>
        <v>58993610</v>
      </c>
      <c r="L57" s="69">
        <f t="shared" si="5"/>
        <v>61537323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18422698</v>
      </c>
      <c r="D60" s="87">
        <f t="shared" ref="D60:L60" si="6">SUM(D57:D59)</f>
        <v>6524603</v>
      </c>
      <c r="E60" s="88">
        <f t="shared" si="6"/>
        <v>4328513</v>
      </c>
      <c r="F60" s="89">
        <f t="shared" si="6"/>
        <v>56471290</v>
      </c>
      <c r="G60" s="87">
        <f t="shared" si="6"/>
        <v>56471290</v>
      </c>
      <c r="H60" s="90">
        <f t="shared" si="6"/>
        <v>56471290</v>
      </c>
      <c r="I60" s="91">
        <f t="shared" si="6"/>
        <v>-810279</v>
      </c>
      <c r="J60" s="92">
        <f t="shared" si="6"/>
        <v>78204225</v>
      </c>
      <c r="K60" s="87">
        <f t="shared" si="6"/>
        <v>58993610</v>
      </c>
      <c r="L60" s="88">
        <f t="shared" si="6"/>
        <v>61537323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489081464</v>
      </c>
      <c r="D7" s="29">
        <v>363455738</v>
      </c>
      <c r="E7" s="30">
        <v>0</v>
      </c>
      <c r="F7" s="31">
        <v>555149682</v>
      </c>
      <c r="G7" s="29">
        <v>555149682</v>
      </c>
      <c r="H7" s="32">
        <v>555149682</v>
      </c>
      <c r="I7" s="30">
        <v>425049102</v>
      </c>
      <c r="J7" s="33">
        <v>579021119</v>
      </c>
      <c r="K7" s="29">
        <v>605656090</v>
      </c>
      <c r="L7" s="32">
        <v>632304958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9744670</v>
      </c>
      <c r="D13" s="29">
        <v>1445028</v>
      </c>
      <c r="E13" s="30">
        <v>0</v>
      </c>
      <c r="F13" s="31">
        <v>14125342</v>
      </c>
      <c r="G13" s="29">
        <v>13740662</v>
      </c>
      <c r="H13" s="32">
        <v>13740662</v>
      </c>
      <c r="I13" s="30">
        <v>14332516</v>
      </c>
      <c r="J13" s="33">
        <v>14331510</v>
      </c>
      <c r="K13" s="29">
        <v>14990760</v>
      </c>
      <c r="L13" s="32">
        <v>15650353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69318724</v>
      </c>
      <c r="G26" s="34">
        <v>69318724</v>
      </c>
      <c r="H26" s="37">
        <v>69318724</v>
      </c>
      <c r="I26" s="41">
        <v>0</v>
      </c>
      <c r="J26" s="39">
        <v>74523860</v>
      </c>
      <c r="K26" s="34">
        <v>79144770</v>
      </c>
      <c r="L26" s="37">
        <v>82723728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498826134</v>
      </c>
      <c r="D33" s="52">
        <f t="shared" ref="D33:L33" si="0">SUM(D6:D20)+SUM(D22:D32)</f>
        <v>364900766</v>
      </c>
      <c r="E33" s="53">
        <f t="shared" si="0"/>
        <v>0</v>
      </c>
      <c r="F33" s="54">
        <f t="shared" si="0"/>
        <v>638593748</v>
      </c>
      <c r="G33" s="52">
        <f t="shared" si="0"/>
        <v>638209068</v>
      </c>
      <c r="H33" s="55">
        <f t="shared" si="0"/>
        <v>638209068</v>
      </c>
      <c r="I33" s="56">
        <f t="shared" si="0"/>
        <v>439381618</v>
      </c>
      <c r="J33" s="57">
        <f t="shared" si="0"/>
        <v>667876489</v>
      </c>
      <c r="K33" s="52">
        <f t="shared" si="0"/>
        <v>699791620</v>
      </c>
      <c r="L33" s="53">
        <f t="shared" si="0"/>
        <v>730679039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72299420</v>
      </c>
      <c r="D35" s="34">
        <v>74466858</v>
      </c>
      <c r="E35" s="37">
        <v>0</v>
      </c>
      <c r="F35" s="38">
        <v>97285465</v>
      </c>
      <c r="G35" s="34">
        <v>97285465</v>
      </c>
      <c r="H35" s="40">
        <v>97285465</v>
      </c>
      <c r="I35" s="41">
        <v>87523945</v>
      </c>
      <c r="J35" s="39">
        <v>100900829</v>
      </c>
      <c r="K35" s="34">
        <v>106097224</v>
      </c>
      <c r="L35" s="37">
        <v>111561230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187350784</v>
      </c>
      <c r="D38" s="34">
        <v>154112947</v>
      </c>
      <c r="E38" s="37">
        <v>0</v>
      </c>
      <c r="F38" s="39">
        <v>192889366</v>
      </c>
      <c r="G38" s="34">
        <v>212673453</v>
      </c>
      <c r="H38" s="37">
        <v>212673453</v>
      </c>
      <c r="I38" s="41">
        <v>226204033</v>
      </c>
      <c r="J38" s="39">
        <v>221818411</v>
      </c>
      <c r="K38" s="34">
        <v>232022059</v>
      </c>
      <c r="L38" s="37">
        <v>242231029</v>
      </c>
    </row>
    <row r="39" spans="1:12" x14ac:dyDescent="0.25">
      <c r="A39" s="28" t="s">
        <v>54</v>
      </c>
      <c r="B39" s="21" t="s">
        <v>55</v>
      </c>
      <c r="C39" s="34">
        <v>145517012</v>
      </c>
      <c r="D39" s="34">
        <v>412547389</v>
      </c>
      <c r="E39" s="37">
        <v>0</v>
      </c>
      <c r="F39" s="38">
        <v>118876112</v>
      </c>
      <c r="G39" s="34">
        <v>118876112</v>
      </c>
      <c r="H39" s="40">
        <v>118876112</v>
      </c>
      <c r="I39" s="41">
        <v>363697484</v>
      </c>
      <c r="J39" s="39">
        <v>123987785</v>
      </c>
      <c r="K39" s="34">
        <v>129691223</v>
      </c>
      <c r="L39" s="37">
        <v>135397637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29084062</v>
      </c>
      <c r="G40" s="34">
        <v>29084062</v>
      </c>
      <c r="H40" s="37">
        <v>29084062</v>
      </c>
      <c r="I40" s="41">
        <v>0</v>
      </c>
      <c r="J40" s="39">
        <v>30334677</v>
      </c>
      <c r="K40" s="34">
        <v>31730072</v>
      </c>
      <c r="L40" s="37">
        <v>33126195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53</v>
      </c>
      <c r="E41" s="37">
        <v>0</v>
      </c>
      <c r="F41" s="38">
        <v>5000</v>
      </c>
      <c r="G41" s="34">
        <v>5000</v>
      </c>
      <c r="H41" s="40">
        <v>5000</v>
      </c>
      <c r="I41" s="41">
        <v>0</v>
      </c>
      <c r="J41" s="39">
        <v>5215</v>
      </c>
      <c r="K41" s="34">
        <v>5455</v>
      </c>
      <c r="L41" s="37">
        <v>5695</v>
      </c>
    </row>
    <row r="42" spans="1:12" x14ac:dyDescent="0.25">
      <c r="A42" s="28" t="s">
        <v>57</v>
      </c>
      <c r="B42" s="21" t="s">
        <v>19</v>
      </c>
      <c r="C42" s="34">
        <v>109962190</v>
      </c>
      <c r="D42" s="34">
        <v>117760617</v>
      </c>
      <c r="E42" s="37">
        <v>0</v>
      </c>
      <c r="F42" s="38">
        <v>142282000</v>
      </c>
      <c r="G42" s="34">
        <v>165946087</v>
      </c>
      <c r="H42" s="40">
        <v>165946087</v>
      </c>
      <c r="I42" s="41">
        <v>205721099</v>
      </c>
      <c r="J42" s="39">
        <v>173247715</v>
      </c>
      <c r="K42" s="34">
        <v>181043862</v>
      </c>
      <c r="L42" s="37">
        <v>185569958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29765017</v>
      </c>
      <c r="D44" s="34">
        <v>0</v>
      </c>
      <c r="E44" s="37">
        <v>0</v>
      </c>
      <c r="F44" s="38">
        <v>7002200</v>
      </c>
      <c r="G44" s="34">
        <v>7002200</v>
      </c>
      <c r="H44" s="40">
        <v>7002200</v>
      </c>
      <c r="I44" s="41">
        <v>0</v>
      </c>
      <c r="J44" s="39">
        <v>7303295</v>
      </c>
      <c r="K44" s="34">
        <v>7639246</v>
      </c>
      <c r="L44" s="37">
        <v>7975373</v>
      </c>
    </row>
    <row r="45" spans="1:12" x14ac:dyDescent="0.25">
      <c r="A45" s="28" t="s">
        <v>60</v>
      </c>
      <c r="B45" s="21" t="s">
        <v>19</v>
      </c>
      <c r="C45" s="34">
        <v>8426448</v>
      </c>
      <c r="D45" s="34">
        <v>8550987</v>
      </c>
      <c r="E45" s="37">
        <v>0</v>
      </c>
      <c r="F45" s="39">
        <v>13050165</v>
      </c>
      <c r="G45" s="34">
        <v>13271078</v>
      </c>
      <c r="H45" s="37">
        <v>13271078</v>
      </c>
      <c r="I45" s="41">
        <v>8973288</v>
      </c>
      <c r="J45" s="39">
        <v>13790006</v>
      </c>
      <c r="K45" s="34">
        <v>13790006</v>
      </c>
      <c r="L45" s="37">
        <v>13790006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553320871</v>
      </c>
      <c r="D48" s="52">
        <f t="shared" ref="D48:L48" si="1">SUM(D35:D47)</f>
        <v>767438851</v>
      </c>
      <c r="E48" s="53">
        <f t="shared" si="1"/>
        <v>0</v>
      </c>
      <c r="F48" s="54">
        <f t="shared" si="1"/>
        <v>600474370</v>
      </c>
      <c r="G48" s="52">
        <f t="shared" si="1"/>
        <v>644143457</v>
      </c>
      <c r="H48" s="53">
        <f t="shared" si="1"/>
        <v>644143457</v>
      </c>
      <c r="I48" s="56">
        <f t="shared" si="1"/>
        <v>892119849</v>
      </c>
      <c r="J48" s="57">
        <f t="shared" si="1"/>
        <v>671387933</v>
      </c>
      <c r="K48" s="52">
        <f t="shared" si="1"/>
        <v>702019147</v>
      </c>
      <c r="L48" s="53">
        <f t="shared" si="1"/>
        <v>729657123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-54494737</v>
      </c>
      <c r="D49" s="61">
        <f t="shared" si="2"/>
        <v>-402538085</v>
      </c>
      <c r="E49" s="62">
        <f t="shared" si="2"/>
        <v>0</v>
      </c>
      <c r="F49" s="63">
        <f t="shared" si="2"/>
        <v>38119378</v>
      </c>
      <c r="G49" s="61">
        <f t="shared" si="2"/>
        <v>-5934389</v>
      </c>
      <c r="H49" s="62">
        <f t="shared" si="2"/>
        <v>-5934389</v>
      </c>
      <c r="I49" s="64">
        <f t="shared" si="2"/>
        <v>-452738231</v>
      </c>
      <c r="J49" s="65">
        <f t="shared" si="2"/>
        <v>-3511444</v>
      </c>
      <c r="K49" s="61">
        <f t="shared" si="2"/>
        <v>-2227527</v>
      </c>
      <c r="L49" s="62">
        <f t="shared" si="2"/>
        <v>1021916</v>
      </c>
    </row>
    <row r="50" spans="1:12" x14ac:dyDescent="0.25">
      <c r="A50" s="66" t="s">
        <v>65</v>
      </c>
      <c r="B50" s="21" t="s">
        <v>66</v>
      </c>
      <c r="C50" s="34">
        <v>59971813</v>
      </c>
      <c r="D50" s="34">
        <v>59476648</v>
      </c>
      <c r="E50" s="37">
        <v>0</v>
      </c>
      <c r="F50" s="39">
        <v>63105737</v>
      </c>
      <c r="G50" s="34">
        <v>60706058</v>
      </c>
      <c r="H50" s="37">
        <v>60706058</v>
      </c>
      <c r="I50" s="41">
        <v>66284998</v>
      </c>
      <c r="J50" s="39">
        <v>95494000</v>
      </c>
      <c r="K50" s="34">
        <v>77365000</v>
      </c>
      <c r="L50" s="37">
        <v>43983000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5477076</v>
      </c>
      <c r="D52" s="68">
        <f t="shared" si="3"/>
        <v>-343061437</v>
      </c>
      <c r="E52" s="69">
        <f t="shared" si="3"/>
        <v>0</v>
      </c>
      <c r="F52" s="70">
        <f t="shared" si="3"/>
        <v>101225115</v>
      </c>
      <c r="G52" s="68">
        <f t="shared" si="3"/>
        <v>54771669</v>
      </c>
      <c r="H52" s="69">
        <f t="shared" si="3"/>
        <v>54771669</v>
      </c>
      <c r="I52" s="71">
        <f t="shared" si="3"/>
        <v>-386453233</v>
      </c>
      <c r="J52" s="72">
        <f t="shared" si="3"/>
        <v>91982556</v>
      </c>
      <c r="K52" s="68">
        <f t="shared" si="3"/>
        <v>75137473</v>
      </c>
      <c r="L52" s="69">
        <f t="shared" si="3"/>
        <v>45004916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5477076</v>
      </c>
      <c r="D54" s="79">
        <f t="shared" ref="D54:L54" si="4">+D52-D53</f>
        <v>-343061437</v>
      </c>
      <c r="E54" s="80">
        <f t="shared" si="4"/>
        <v>0</v>
      </c>
      <c r="F54" s="81">
        <f t="shared" si="4"/>
        <v>101225115</v>
      </c>
      <c r="G54" s="79">
        <f t="shared" si="4"/>
        <v>54771669</v>
      </c>
      <c r="H54" s="80">
        <f t="shared" si="4"/>
        <v>54771669</v>
      </c>
      <c r="I54" s="82">
        <f t="shared" si="4"/>
        <v>-386453233</v>
      </c>
      <c r="J54" s="83">
        <f t="shared" si="4"/>
        <v>91982556</v>
      </c>
      <c r="K54" s="79">
        <f t="shared" si="4"/>
        <v>75137473</v>
      </c>
      <c r="L54" s="80">
        <f t="shared" si="4"/>
        <v>45004916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5477076</v>
      </c>
      <c r="D57" s="68">
        <f t="shared" ref="D57:L57" si="5">SUM(D54:D56)</f>
        <v>-343061437</v>
      </c>
      <c r="E57" s="69">
        <f t="shared" si="5"/>
        <v>0</v>
      </c>
      <c r="F57" s="70">
        <f t="shared" si="5"/>
        <v>101225115</v>
      </c>
      <c r="G57" s="68">
        <f t="shared" si="5"/>
        <v>54771669</v>
      </c>
      <c r="H57" s="69">
        <f t="shared" si="5"/>
        <v>54771669</v>
      </c>
      <c r="I57" s="71">
        <f t="shared" si="5"/>
        <v>-386453233</v>
      </c>
      <c r="J57" s="72">
        <f t="shared" si="5"/>
        <v>91982556</v>
      </c>
      <c r="K57" s="68">
        <f t="shared" si="5"/>
        <v>75137473</v>
      </c>
      <c r="L57" s="69">
        <f t="shared" si="5"/>
        <v>45004916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5477076</v>
      </c>
      <c r="D60" s="87">
        <f t="shared" ref="D60:L60" si="6">SUM(D57:D59)</f>
        <v>-343061437</v>
      </c>
      <c r="E60" s="88">
        <f t="shared" si="6"/>
        <v>0</v>
      </c>
      <c r="F60" s="89">
        <f t="shared" si="6"/>
        <v>101225115</v>
      </c>
      <c r="G60" s="87">
        <f t="shared" si="6"/>
        <v>54771669</v>
      </c>
      <c r="H60" s="90">
        <f t="shared" si="6"/>
        <v>54771669</v>
      </c>
      <c r="I60" s="91">
        <f t="shared" si="6"/>
        <v>-386453233</v>
      </c>
      <c r="J60" s="92">
        <f t="shared" si="6"/>
        <v>91982556</v>
      </c>
      <c r="K60" s="87">
        <f t="shared" si="6"/>
        <v>75137473</v>
      </c>
      <c r="L60" s="88">
        <f t="shared" si="6"/>
        <v>45004916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100797158</v>
      </c>
      <c r="D7" s="29">
        <v>112408301</v>
      </c>
      <c r="E7" s="30">
        <v>119400084</v>
      </c>
      <c r="F7" s="31">
        <v>129564015</v>
      </c>
      <c r="G7" s="29">
        <v>129564015</v>
      </c>
      <c r="H7" s="32">
        <v>129564015</v>
      </c>
      <c r="I7" s="30">
        <v>120767643</v>
      </c>
      <c r="J7" s="33">
        <v>140586758</v>
      </c>
      <c r="K7" s="29">
        <v>154689540</v>
      </c>
      <c r="L7" s="32">
        <v>171551784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2076390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1160914</v>
      </c>
      <c r="D13" s="29">
        <v>2202893</v>
      </c>
      <c r="E13" s="30">
        <v>3121326</v>
      </c>
      <c r="F13" s="31">
        <v>2117767</v>
      </c>
      <c r="G13" s="29">
        <v>3197767</v>
      </c>
      <c r="H13" s="32">
        <v>3197767</v>
      </c>
      <c r="I13" s="30">
        <v>3508018</v>
      </c>
      <c r="J13" s="33">
        <v>5838448</v>
      </c>
      <c r="K13" s="29">
        <v>5988712</v>
      </c>
      <c r="L13" s="32">
        <v>6075928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600814</v>
      </c>
      <c r="D20" s="34">
        <v>1442465</v>
      </c>
      <c r="E20" s="37">
        <v>1503671</v>
      </c>
      <c r="F20" s="39">
        <v>756564</v>
      </c>
      <c r="G20" s="34">
        <v>920090</v>
      </c>
      <c r="H20" s="37">
        <v>920090</v>
      </c>
      <c r="I20" s="41">
        <v>1745988</v>
      </c>
      <c r="J20" s="39">
        <v>960576</v>
      </c>
      <c r="K20" s="34">
        <v>1003800</v>
      </c>
      <c r="L20" s="37">
        <v>1028892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38446</v>
      </c>
      <c r="D24" s="34">
        <v>49916</v>
      </c>
      <c r="E24" s="37">
        <v>399741</v>
      </c>
      <c r="F24" s="39">
        <v>435863</v>
      </c>
      <c r="G24" s="34">
        <v>435863</v>
      </c>
      <c r="H24" s="37">
        <v>435863</v>
      </c>
      <c r="I24" s="41">
        <v>240563</v>
      </c>
      <c r="J24" s="39">
        <v>455040</v>
      </c>
      <c r="K24" s="34">
        <v>475524</v>
      </c>
      <c r="L24" s="37">
        <v>487404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34379069</v>
      </c>
      <c r="D26" s="34">
        <v>37335548</v>
      </c>
      <c r="E26" s="37">
        <v>42781606</v>
      </c>
      <c r="F26" s="39">
        <v>45305877</v>
      </c>
      <c r="G26" s="34">
        <v>45305877</v>
      </c>
      <c r="H26" s="37">
        <v>45305877</v>
      </c>
      <c r="I26" s="41">
        <v>45305877</v>
      </c>
      <c r="J26" s="39">
        <v>50289522</v>
      </c>
      <c r="K26" s="34">
        <v>54312680</v>
      </c>
      <c r="L26" s="37">
        <v>59200821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1757916</v>
      </c>
      <c r="G29" s="34">
        <v>1757916</v>
      </c>
      <c r="H29" s="37">
        <v>1757916</v>
      </c>
      <c r="I29" s="41">
        <v>0</v>
      </c>
      <c r="J29" s="39">
        <v>1840605</v>
      </c>
      <c r="K29" s="34">
        <v>2078976</v>
      </c>
      <c r="L29" s="37">
        <v>2286912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7500000</v>
      </c>
      <c r="G31" s="34">
        <v>7500000</v>
      </c>
      <c r="H31" s="37">
        <v>7500000</v>
      </c>
      <c r="I31" s="41">
        <v>0</v>
      </c>
      <c r="J31" s="39">
        <v>7830000</v>
      </c>
      <c r="K31" s="34">
        <v>8182350</v>
      </c>
      <c r="L31" s="37">
        <v>8386909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139052791</v>
      </c>
      <c r="D33" s="52">
        <f t="shared" ref="D33:L33" si="0">SUM(D6:D20)+SUM(D22:D32)</f>
        <v>153439123</v>
      </c>
      <c r="E33" s="53">
        <f t="shared" si="0"/>
        <v>167206428</v>
      </c>
      <c r="F33" s="54">
        <f t="shared" si="0"/>
        <v>187438002</v>
      </c>
      <c r="G33" s="52">
        <f t="shared" si="0"/>
        <v>188681528</v>
      </c>
      <c r="H33" s="55">
        <f t="shared" si="0"/>
        <v>188681528</v>
      </c>
      <c r="I33" s="56">
        <f t="shared" si="0"/>
        <v>171568089</v>
      </c>
      <c r="J33" s="57">
        <f t="shared" si="0"/>
        <v>207800949</v>
      </c>
      <c r="K33" s="52">
        <f t="shared" si="0"/>
        <v>226731582</v>
      </c>
      <c r="L33" s="53">
        <f t="shared" si="0"/>
        <v>249018650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42275267</v>
      </c>
      <c r="D35" s="34">
        <v>46860966</v>
      </c>
      <c r="E35" s="37">
        <v>56023126</v>
      </c>
      <c r="F35" s="38">
        <v>55801024</v>
      </c>
      <c r="G35" s="34">
        <v>55071794</v>
      </c>
      <c r="H35" s="40">
        <v>55071794</v>
      </c>
      <c r="I35" s="41">
        <v>58935729</v>
      </c>
      <c r="J35" s="39">
        <v>57005914</v>
      </c>
      <c r="K35" s="34">
        <v>60353298</v>
      </c>
      <c r="L35" s="37">
        <v>62767434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14111287</v>
      </c>
      <c r="D38" s="34">
        <v>27370568</v>
      </c>
      <c r="E38" s="37">
        <v>20627729</v>
      </c>
      <c r="F38" s="39">
        <v>14742212</v>
      </c>
      <c r="G38" s="34">
        <v>17442212</v>
      </c>
      <c r="H38" s="37">
        <v>17442212</v>
      </c>
      <c r="I38" s="41">
        <v>28965751</v>
      </c>
      <c r="J38" s="39">
        <v>41109670</v>
      </c>
      <c r="K38" s="34">
        <v>29029107</v>
      </c>
      <c r="L38" s="37">
        <v>31407750</v>
      </c>
    </row>
    <row r="39" spans="1:12" x14ac:dyDescent="0.25">
      <c r="A39" s="28" t="s">
        <v>54</v>
      </c>
      <c r="B39" s="21" t="s">
        <v>55</v>
      </c>
      <c r="C39" s="34">
        <v>6647651</v>
      </c>
      <c r="D39" s="34">
        <v>3811865</v>
      </c>
      <c r="E39" s="37">
        <v>10465194</v>
      </c>
      <c r="F39" s="38">
        <v>4500000</v>
      </c>
      <c r="G39" s="34">
        <v>11500000</v>
      </c>
      <c r="H39" s="40">
        <v>11500000</v>
      </c>
      <c r="I39" s="41">
        <v>15324472</v>
      </c>
      <c r="J39" s="39">
        <v>-32244000</v>
      </c>
      <c r="K39" s="34">
        <v>12546270</v>
      </c>
      <c r="L39" s="37">
        <v>12859927</v>
      </c>
    </row>
    <row r="40" spans="1:12" x14ac:dyDescent="0.25">
      <c r="A40" s="28" t="s">
        <v>56</v>
      </c>
      <c r="B40" s="21" t="s">
        <v>19</v>
      </c>
      <c r="C40" s="34">
        <v>25093057</v>
      </c>
      <c r="D40" s="34">
        <v>25536327</v>
      </c>
      <c r="E40" s="37">
        <v>30683768</v>
      </c>
      <c r="F40" s="39">
        <v>22587456</v>
      </c>
      <c r="G40" s="34">
        <v>22587456</v>
      </c>
      <c r="H40" s="37">
        <v>22587456</v>
      </c>
      <c r="I40" s="41">
        <v>44686521</v>
      </c>
      <c r="J40" s="39">
        <v>23581304</v>
      </c>
      <c r="K40" s="34">
        <v>24642471</v>
      </c>
      <c r="L40" s="37">
        <v>27677635</v>
      </c>
    </row>
    <row r="41" spans="1:12" x14ac:dyDescent="0.25">
      <c r="A41" s="28" t="s">
        <v>28</v>
      </c>
      <c r="B41" s="21" t="s">
        <v>19</v>
      </c>
      <c r="C41" s="34">
        <v>19430414</v>
      </c>
      <c r="D41" s="34">
        <v>26393274</v>
      </c>
      <c r="E41" s="37">
        <v>37609393</v>
      </c>
      <c r="F41" s="38">
        <v>40492535</v>
      </c>
      <c r="G41" s="34">
        <v>40492535</v>
      </c>
      <c r="H41" s="40">
        <v>40492535</v>
      </c>
      <c r="I41" s="41">
        <v>34288412</v>
      </c>
      <c r="J41" s="39">
        <v>17437134</v>
      </c>
      <c r="K41" s="34">
        <v>14469296</v>
      </c>
      <c r="L41" s="37">
        <v>4402956</v>
      </c>
    </row>
    <row r="42" spans="1:12" x14ac:dyDescent="0.25">
      <c r="A42" s="28" t="s">
        <v>57</v>
      </c>
      <c r="B42" s="21" t="s">
        <v>19</v>
      </c>
      <c r="C42" s="34">
        <v>29401834</v>
      </c>
      <c r="D42" s="34">
        <v>30838358</v>
      </c>
      <c r="E42" s="37">
        <v>37783467</v>
      </c>
      <c r="F42" s="38">
        <v>30325990</v>
      </c>
      <c r="G42" s="34">
        <v>32218550</v>
      </c>
      <c r="H42" s="40">
        <v>32218550</v>
      </c>
      <c r="I42" s="41">
        <v>29197427</v>
      </c>
      <c r="J42" s="39">
        <v>23688884</v>
      </c>
      <c r="K42" s="34">
        <v>24821935</v>
      </c>
      <c r="L42" s="37">
        <v>28125302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208</v>
      </c>
      <c r="D44" s="34">
        <v>0</v>
      </c>
      <c r="E44" s="37">
        <v>3276377</v>
      </c>
      <c r="F44" s="38">
        <v>6005405</v>
      </c>
      <c r="G44" s="34">
        <v>3466177</v>
      </c>
      <c r="H44" s="40">
        <v>3466177</v>
      </c>
      <c r="I44" s="41">
        <v>0</v>
      </c>
      <c r="J44" s="39">
        <v>6618689</v>
      </c>
      <c r="K44" s="34">
        <v>6669176</v>
      </c>
      <c r="L44" s="37">
        <v>7254221</v>
      </c>
    </row>
    <row r="45" spans="1:12" x14ac:dyDescent="0.25">
      <c r="A45" s="28" t="s">
        <v>60</v>
      </c>
      <c r="B45" s="21" t="s">
        <v>19</v>
      </c>
      <c r="C45" s="34">
        <v>1462474</v>
      </c>
      <c r="D45" s="34">
        <v>2356786</v>
      </c>
      <c r="E45" s="37">
        <v>1926850</v>
      </c>
      <c r="F45" s="39">
        <v>2025812</v>
      </c>
      <c r="G45" s="34">
        <v>1775369</v>
      </c>
      <c r="H45" s="37">
        <v>1775369</v>
      </c>
      <c r="I45" s="41">
        <v>1398233</v>
      </c>
      <c r="J45" s="39">
        <v>1876487</v>
      </c>
      <c r="K45" s="34">
        <v>1941148</v>
      </c>
      <c r="L45" s="37">
        <v>2162796</v>
      </c>
    </row>
    <row r="46" spans="1:12" x14ac:dyDescent="0.25">
      <c r="A46" s="28" t="s">
        <v>61</v>
      </c>
      <c r="B46" s="21" t="s">
        <v>19</v>
      </c>
      <c r="C46" s="34">
        <v>100695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2460980</v>
      </c>
      <c r="G47" s="34">
        <v>2460980</v>
      </c>
      <c r="H47" s="37">
        <v>2460980</v>
      </c>
      <c r="I47" s="41">
        <v>75770</v>
      </c>
      <c r="J47" s="39">
        <v>2569263</v>
      </c>
      <c r="K47" s="34">
        <v>2684880</v>
      </c>
      <c r="L47" s="37">
        <v>2752002</v>
      </c>
    </row>
    <row r="48" spans="1:12" x14ac:dyDescent="0.25">
      <c r="A48" s="60" t="s">
        <v>63</v>
      </c>
      <c r="B48" s="51" t="s">
        <v>19</v>
      </c>
      <c r="C48" s="52">
        <f>SUM(C35:C47)</f>
        <v>138522887</v>
      </c>
      <c r="D48" s="52">
        <f t="shared" ref="D48:L48" si="1">SUM(D35:D47)</f>
        <v>163168144</v>
      </c>
      <c r="E48" s="53">
        <f t="shared" si="1"/>
        <v>198395904</v>
      </c>
      <c r="F48" s="54">
        <f t="shared" si="1"/>
        <v>178941414</v>
      </c>
      <c r="G48" s="52">
        <f t="shared" si="1"/>
        <v>187015073</v>
      </c>
      <c r="H48" s="53">
        <f t="shared" si="1"/>
        <v>187015073</v>
      </c>
      <c r="I48" s="56">
        <f t="shared" si="1"/>
        <v>212872315</v>
      </c>
      <c r="J48" s="57">
        <f t="shared" si="1"/>
        <v>141643345</v>
      </c>
      <c r="K48" s="52">
        <f t="shared" si="1"/>
        <v>177157581</v>
      </c>
      <c r="L48" s="53">
        <f t="shared" si="1"/>
        <v>179410023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529904</v>
      </c>
      <c r="D49" s="61">
        <f t="shared" si="2"/>
        <v>-9729021</v>
      </c>
      <c r="E49" s="62">
        <f t="shared" si="2"/>
        <v>-31189476</v>
      </c>
      <c r="F49" s="63">
        <f t="shared" si="2"/>
        <v>8496588</v>
      </c>
      <c r="G49" s="61">
        <f t="shared" si="2"/>
        <v>1666455</v>
      </c>
      <c r="H49" s="62">
        <f t="shared" si="2"/>
        <v>1666455</v>
      </c>
      <c r="I49" s="64">
        <f t="shared" si="2"/>
        <v>-41304226</v>
      </c>
      <c r="J49" s="65">
        <f t="shared" si="2"/>
        <v>66157604</v>
      </c>
      <c r="K49" s="61">
        <f t="shared" si="2"/>
        <v>49574001</v>
      </c>
      <c r="L49" s="62">
        <f t="shared" si="2"/>
        <v>69608627</v>
      </c>
    </row>
    <row r="50" spans="1:12" x14ac:dyDescent="0.25">
      <c r="A50" s="66" t="s">
        <v>65</v>
      </c>
      <c r="B50" s="21" t="s">
        <v>66</v>
      </c>
      <c r="C50" s="34">
        <v>102402890</v>
      </c>
      <c r="D50" s="34">
        <v>180000000</v>
      </c>
      <c r="E50" s="37">
        <v>93927458</v>
      </c>
      <c r="F50" s="39">
        <v>97292228</v>
      </c>
      <c r="G50" s="34">
        <v>93000408</v>
      </c>
      <c r="H50" s="37">
        <v>93000408</v>
      </c>
      <c r="I50" s="41">
        <v>48870367</v>
      </c>
      <c r="J50" s="39">
        <v>33258552</v>
      </c>
      <c r="K50" s="34">
        <v>66000000</v>
      </c>
      <c r="L50" s="37">
        <v>76000000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102932794</v>
      </c>
      <c r="D52" s="68">
        <f t="shared" si="3"/>
        <v>170270979</v>
      </c>
      <c r="E52" s="69">
        <f t="shared" si="3"/>
        <v>62737982</v>
      </c>
      <c r="F52" s="70">
        <f t="shared" si="3"/>
        <v>105788816</v>
      </c>
      <c r="G52" s="68">
        <f t="shared" si="3"/>
        <v>94666863</v>
      </c>
      <c r="H52" s="69">
        <f t="shared" si="3"/>
        <v>94666863</v>
      </c>
      <c r="I52" s="71">
        <f t="shared" si="3"/>
        <v>7566141</v>
      </c>
      <c r="J52" s="72">
        <f t="shared" si="3"/>
        <v>99416156</v>
      </c>
      <c r="K52" s="68">
        <f t="shared" si="3"/>
        <v>115574001</v>
      </c>
      <c r="L52" s="69">
        <f t="shared" si="3"/>
        <v>145608627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102932794</v>
      </c>
      <c r="D54" s="79">
        <f t="shared" ref="D54:L54" si="4">+D52-D53</f>
        <v>170270979</v>
      </c>
      <c r="E54" s="80">
        <f t="shared" si="4"/>
        <v>62737982</v>
      </c>
      <c r="F54" s="81">
        <f t="shared" si="4"/>
        <v>105788816</v>
      </c>
      <c r="G54" s="79">
        <f t="shared" si="4"/>
        <v>94666863</v>
      </c>
      <c r="H54" s="80">
        <f t="shared" si="4"/>
        <v>94666863</v>
      </c>
      <c r="I54" s="82">
        <f t="shared" si="4"/>
        <v>7566141</v>
      </c>
      <c r="J54" s="83">
        <f t="shared" si="4"/>
        <v>99416156</v>
      </c>
      <c r="K54" s="79">
        <f t="shared" si="4"/>
        <v>115574001</v>
      </c>
      <c r="L54" s="80">
        <f t="shared" si="4"/>
        <v>145608627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102932794</v>
      </c>
      <c r="D57" s="68">
        <f t="shared" ref="D57:L57" si="5">SUM(D54:D56)</f>
        <v>170270979</v>
      </c>
      <c r="E57" s="69">
        <f t="shared" si="5"/>
        <v>62737982</v>
      </c>
      <c r="F57" s="70">
        <f t="shared" si="5"/>
        <v>105788816</v>
      </c>
      <c r="G57" s="68">
        <f t="shared" si="5"/>
        <v>94666863</v>
      </c>
      <c r="H57" s="69">
        <f t="shared" si="5"/>
        <v>94666863</v>
      </c>
      <c r="I57" s="71">
        <f t="shared" si="5"/>
        <v>7566141</v>
      </c>
      <c r="J57" s="72">
        <f t="shared" si="5"/>
        <v>99416156</v>
      </c>
      <c r="K57" s="68">
        <f t="shared" si="5"/>
        <v>115574001</v>
      </c>
      <c r="L57" s="69">
        <f t="shared" si="5"/>
        <v>145608627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102932794</v>
      </c>
      <c r="D60" s="87">
        <f t="shared" ref="D60:L60" si="6">SUM(D57:D59)</f>
        <v>170270979</v>
      </c>
      <c r="E60" s="88">
        <f t="shared" si="6"/>
        <v>62737982</v>
      </c>
      <c r="F60" s="89">
        <f t="shared" si="6"/>
        <v>105788816</v>
      </c>
      <c r="G60" s="87">
        <f t="shared" si="6"/>
        <v>94666863</v>
      </c>
      <c r="H60" s="90">
        <f t="shared" si="6"/>
        <v>94666863</v>
      </c>
      <c r="I60" s="91">
        <f t="shared" si="6"/>
        <v>7566141</v>
      </c>
      <c r="J60" s="92">
        <f t="shared" si="6"/>
        <v>99416156</v>
      </c>
      <c r="K60" s="87">
        <f t="shared" si="6"/>
        <v>115574001</v>
      </c>
      <c r="L60" s="88">
        <f t="shared" si="6"/>
        <v>145608627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18599317</v>
      </c>
      <c r="D7" s="29">
        <v>18485998</v>
      </c>
      <c r="E7" s="30">
        <v>21915941</v>
      </c>
      <c r="F7" s="31">
        <v>21120708</v>
      </c>
      <c r="G7" s="29">
        <v>21120708</v>
      </c>
      <c r="H7" s="32">
        <v>21120708</v>
      </c>
      <c r="I7" s="30">
        <v>21435293</v>
      </c>
      <c r="J7" s="33">
        <v>22028892</v>
      </c>
      <c r="K7" s="29">
        <v>23042244</v>
      </c>
      <c r="L7" s="32">
        <v>24102168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5520245</v>
      </c>
      <c r="H13" s="32">
        <v>5520245</v>
      </c>
      <c r="I13" s="30">
        <v>5415300</v>
      </c>
      <c r="J13" s="33">
        <v>5763132</v>
      </c>
      <c r="K13" s="29">
        <v>6028236</v>
      </c>
      <c r="L13" s="32">
        <v>6153684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18599317</v>
      </c>
      <c r="D33" s="52">
        <f t="shared" ref="D33:L33" si="0">SUM(D6:D20)+SUM(D22:D32)</f>
        <v>18485998</v>
      </c>
      <c r="E33" s="53">
        <f t="shared" si="0"/>
        <v>21915941</v>
      </c>
      <c r="F33" s="54">
        <f t="shared" si="0"/>
        <v>21120708</v>
      </c>
      <c r="G33" s="52">
        <f t="shared" si="0"/>
        <v>26640953</v>
      </c>
      <c r="H33" s="55">
        <f t="shared" si="0"/>
        <v>26640953</v>
      </c>
      <c r="I33" s="56">
        <f t="shared" si="0"/>
        <v>26850593</v>
      </c>
      <c r="J33" s="57">
        <f t="shared" si="0"/>
        <v>27792024</v>
      </c>
      <c r="K33" s="52">
        <f t="shared" si="0"/>
        <v>29070480</v>
      </c>
      <c r="L33" s="53">
        <f t="shared" si="0"/>
        <v>30255852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5736243</v>
      </c>
      <c r="D35" s="34">
        <v>7194706</v>
      </c>
      <c r="E35" s="37">
        <v>9972080</v>
      </c>
      <c r="F35" s="38">
        <v>8560272</v>
      </c>
      <c r="G35" s="34">
        <v>8560272</v>
      </c>
      <c r="H35" s="40">
        <v>8560272</v>
      </c>
      <c r="I35" s="41">
        <v>10500685</v>
      </c>
      <c r="J35" s="39">
        <v>9348012</v>
      </c>
      <c r="K35" s="34">
        <v>9768660</v>
      </c>
      <c r="L35" s="37">
        <v>10012896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9631750</v>
      </c>
      <c r="D38" s="34">
        <v>8771034</v>
      </c>
      <c r="E38" s="37">
        <v>5210625</v>
      </c>
      <c r="F38" s="39">
        <v>4649988</v>
      </c>
      <c r="G38" s="34">
        <v>4549988</v>
      </c>
      <c r="H38" s="37">
        <v>4549988</v>
      </c>
      <c r="I38" s="41">
        <v>5282121</v>
      </c>
      <c r="J38" s="39">
        <v>3982824</v>
      </c>
      <c r="K38" s="34">
        <v>4165044</v>
      </c>
      <c r="L38" s="37">
        <v>4328796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84208399</v>
      </c>
      <c r="E40" s="37">
        <v>15942707</v>
      </c>
      <c r="F40" s="39">
        <v>0</v>
      </c>
      <c r="G40" s="34">
        <v>0</v>
      </c>
      <c r="H40" s="37">
        <v>0</v>
      </c>
      <c r="I40" s="41">
        <v>13228189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3855129</v>
      </c>
      <c r="D42" s="34">
        <v>2082976</v>
      </c>
      <c r="E42" s="37">
        <v>3438496</v>
      </c>
      <c r="F42" s="38">
        <v>1399992</v>
      </c>
      <c r="G42" s="34">
        <v>3699992</v>
      </c>
      <c r="H42" s="40">
        <v>3699992</v>
      </c>
      <c r="I42" s="41">
        <v>7565479</v>
      </c>
      <c r="J42" s="39">
        <v>1299996</v>
      </c>
      <c r="K42" s="34">
        <v>1359000</v>
      </c>
      <c r="L42" s="37">
        <v>1418796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310509</v>
      </c>
      <c r="F44" s="38">
        <v>0</v>
      </c>
      <c r="G44" s="34">
        <v>0</v>
      </c>
      <c r="H44" s="40">
        <v>0</v>
      </c>
      <c r="I44" s="41">
        <v>5779087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388529</v>
      </c>
      <c r="D45" s="34">
        <v>227638</v>
      </c>
      <c r="E45" s="37">
        <v>526993</v>
      </c>
      <c r="F45" s="39">
        <v>500004</v>
      </c>
      <c r="G45" s="34">
        <v>1300004</v>
      </c>
      <c r="H45" s="37">
        <v>1300004</v>
      </c>
      <c r="I45" s="41">
        <v>-312803</v>
      </c>
      <c r="J45" s="39">
        <v>1042608</v>
      </c>
      <c r="K45" s="34">
        <v>1090224</v>
      </c>
      <c r="L45" s="37">
        <v>1131384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19611651</v>
      </c>
      <c r="D48" s="52">
        <f t="shared" ref="D48:L48" si="1">SUM(D35:D47)</f>
        <v>102484753</v>
      </c>
      <c r="E48" s="53">
        <f t="shared" si="1"/>
        <v>35401410</v>
      </c>
      <c r="F48" s="54">
        <f t="shared" si="1"/>
        <v>15110256</v>
      </c>
      <c r="G48" s="52">
        <f t="shared" si="1"/>
        <v>18110256</v>
      </c>
      <c r="H48" s="53">
        <f t="shared" si="1"/>
        <v>18110256</v>
      </c>
      <c r="I48" s="56">
        <f t="shared" si="1"/>
        <v>42042758</v>
      </c>
      <c r="J48" s="57">
        <f t="shared" si="1"/>
        <v>15673440</v>
      </c>
      <c r="K48" s="52">
        <f t="shared" si="1"/>
        <v>16382928</v>
      </c>
      <c r="L48" s="53">
        <f t="shared" si="1"/>
        <v>16891872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-1012334</v>
      </c>
      <c r="D49" s="61">
        <f t="shared" si="2"/>
        <v>-83998755</v>
      </c>
      <c r="E49" s="62">
        <f t="shared" si="2"/>
        <v>-13485469</v>
      </c>
      <c r="F49" s="63">
        <f t="shared" si="2"/>
        <v>6010452</v>
      </c>
      <c r="G49" s="61">
        <f t="shared" si="2"/>
        <v>8530697</v>
      </c>
      <c r="H49" s="62">
        <f t="shared" si="2"/>
        <v>8530697</v>
      </c>
      <c r="I49" s="64">
        <f t="shared" si="2"/>
        <v>-15192165</v>
      </c>
      <c r="J49" s="65">
        <f t="shared" si="2"/>
        <v>12118584</v>
      </c>
      <c r="K49" s="61">
        <f t="shared" si="2"/>
        <v>12687552</v>
      </c>
      <c r="L49" s="62">
        <f t="shared" si="2"/>
        <v>13363980</v>
      </c>
    </row>
    <row r="50" spans="1:12" x14ac:dyDescent="0.25">
      <c r="A50" s="66" t="s">
        <v>65</v>
      </c>
      <c r="B50" s="21" t="s">
        <v>66</v>
      </c>
      <c r="C50" s="34">
        <v>21279368</v>
      </c>
      <c r="D50" s="34">
        <v>19999409</v>
      </c>
      <c r="E50" s="37">
        <v>29000000</v>
      </c>
      <c r="F50" s="39">
        <v>26124996</v>
      </c>
      <c r="G50" s="34">
        <v>26124996</v>
      </c>
      <c r="H50" s="37">
        <v>26124996</v>
      </c>
      <c r="I50" s="41">
        <v>27638584</v>
      </c>
      <c r="J50" s="39">
        <v>20000004</v>
      </c>
      <c r="K50" s="34">
        <v>39501000</v>
      </c>
      <c r="L50" s="37">
        <v>42126000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20267034</v>
      </c>
      <c r="D52" s="68">
        <f t="shared" si="3"/>
        <v>-63999346</v>
      </c>
      <c r="E52" s="69">
        <f t="shared" si="3"/>
        <v>15514531</v>
      </c>
      <c r="F52" s="70">
        <f t="shared" si="3"/>
        <v>32135448</v>
      </c>
      <c r="G52" s="68">
        <f t="shared" si="3"/>
        <v>34655693</v>
      </c>
      <c r="H52" s="69">
        <f t="shared" si="3"/>
        <v>34655693</v>
      </c>
      <c r="I52" s="71">
        <f t="shared" si="3"/>
        <v>12446419</v>
      </c>
      <c r="J52" s="72">
        <f t="shared" si="3"/>
        <v>32118588</v>
      </c>
      <c r="K52" s="68">
        <f t="shared" si="3"/>
        <v>52188552</v>
      </c>
      <c r="L52" s="69">
        <f t="shared" si="3"/>
        <v>55489980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20267034</v>
      </c>
      <c r="D54" s="79">
        <f t="shared" ref="D54:L54" si="4">+D52-D53</f>
        <v>-63999346</v>
      </c>
      <c r="E54" s="80">
        <f t="shared" si="4"/>
        <v>15514531</v>
      </c>
      <c r="F54" s="81">
        <f t="shared" si="4"/>
        <v>32135448</v>
      </c>
      <c r="G54" s="79">
        <f t="shared" si="4"/>
        <v>34655693</v>
      </c>
      <c r="H54" s="80">
        <f t="shared" si="4"/>
        <v>34655693</v>
      </c>
      <c r="I54" s="82">
        <f t="shared" si="4"/>
        <v>12446419</v>
      </c>
      <c r="J54" s="83">
        <f t="shared" si="4"/>
        <v>32118588</v>
      </c>
      <c r="K54" s="79">
        <f t="shared" si="4"/>
        <v>52188552</v>
      </c>
      <c r="L54" s="80">
        <f t="shared" si="4"/>
        <v>55489980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20267034</v>
      </c>
      <c r="D57" s="68">
        <f t="shared" ref="D57:L57" si="5">SUM(D54:D56)</f>
        <v>-63999346</v>
      </c>
      <c r="E57" s="69">
        <f t="shared" si="5"/>
        <v>15514531</v>
      </c>
      <c r="F57" s="70">
        <f t="shared" si="5"/>
        <v>32135448</v>
      </c>
      <c r="G57" s="68">
        <f t="shared" si="5"/>
        <v>34655693</v>
      </c>
      <c r="H57" s="69">
        <f t="shared" si="5"/>
        <v>34655693</v>
      </c>
      <c r="I57" s="71">
        <f t="shared" si="5"/>
        <v>12446419</v>
      </c>
      <c r="J57" s="72">
        <f t="shared" si="5"/>
        <v>32118588</v>
      </c>
      <c r="K57" s="68">
        <f t="shared" si="5"/>
        <v>52188552</v>
      </c>
      <c r="L57" s="69">
        <f t="shared" si="5"/>
        <v>55489980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20267034</v>
      </c>
      <c r="D60" s="87">
        <f t="shared" ref="D60:L60" si="6">SUM(D57:D59)</f>
        <v>-63999346</v>
      </c>
      <c r="E60" s="88">
        <f t="shared" si="6"/>
        <v>15514531</v>
      </c>
      <c r="F60" s="89">
        <f t="shared" si="6"/>
        <v>32135448</v>
      </c>
      <c r="G60" s="87">
        <f t="shared" si="6"/>
        <v>34655693</v>
      </c>
      <c r="H60" s="90">
        <f t="shared" si="6"/>
        <v>34655693</v>
      </c>
      <c r="I60" s="91">
        <f t="shared" si="6"/>
        <v>12446419</v>
      </c>
      <c r="J60" s="92">
        <f t="shared" si="6"/>
        <v>32118588</v>
      </c>
      <c r="K60" s="87">
        <f t="shared" si="6"/>
        <v>52188552</v>
      </c>
      <c r="L60" s="88">
        <f t="shared" si="6"/>
        <v>55489980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76414661</v>
      </c>
      <c r="D7" s="29">
        <v>90564599</v>
      </c>
      <c r="E7" s="30">
        <v>104875590</v>
      </c>
      <c r="F7" s="31">
        <v>110099795</v>
      </c>
      <c r="G7" s="29">
        <v>110437190</v>
      </c>
      <c r="H7" s="32">
        <v>110437190</v>
      </c>
      <c r="I7" s="30">
        <v>114180750</v>
      </c>
      <c r="J7" s="33">
        <v>132189842</v>
      </c>
      <c r="K7" s="29">
        <v>138138360</v>
      </c>
      <c r="L7" s="32">
        <v>141591820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43987981</v>
      </c>
      <c r="D13" s="29">
        <v>57584233</v>
      </c>
      <c r="E13" s="30">
        <v>96047213</v>
      </c>
      <c r="F13" s="31">
        <v>180871908</v>
      </c>
      <c r="G13" s="29">
        <v>94370672</v>
      </c>
      <c r="H13" s="32">
        <v>94370672</v>
      </c>
      <c r="I13" s="30">
        <v>82107345</v>
      </c>
      <c r="J13" s="33">
        <v>98617352</v>
      </c>
      <c r="K13" s="29">
        <v>103055133</v>
      </c>
      <c r="L13" s="32">
        <v>105631511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120402642</v>
      </c>
      <c r="D33" s="52">
        <f t="shared" ref="D33:L33" si="0">SUM(D6:D20)+SUM(D22:D32)</f>
        <v>148148832</v>
      </c>
      <c r="E33" s="53">
        <f t="shared" si="0"/>
        <v>200922803</v>
      </c>
      <c r="F33" s="54">
        <f t="shared" si="0"/>
        <v>290971703</v>
      </c>
      <c r="G33" s="52">
        <f t="shared" si="0"/>
        <v>204807862</v>
      </c>
      <c r="H33" s="55">
        <f t="shared" si="0"/>
        <v>204807862</v>
      </c>
      <c r="I33" s="56">
        <f t="shared" si="0"/>
        <v>196288095</v>
      </c>
      <c r="J33" s="57">
        <f t="shared" si="0"/>
        <v>230807194</v>
      </c>
      <c r="K33" s="52">
        <f t="shared" si="0"/>
        <v>241193493</v>
      </c>
      <c r="L33" s="53">
        <f t="shared" si="0"/>
        <v>247223331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20115781</v>
      </c>
      <c r="D35" s="34">
        <v>21754999</v>
      </c>
      <c r="E35" s="37">
        <v>26960238</v>
      </c>
      <c r="F35" s="38">
        <v>28748208</v>
      </c>
      <c r="G35" s="34">
        <v>28748208</v>
      </c>
      <c r="H35" s="40">
        <v>28748208</v>
      </c>
      <c r="I35" s="41">
        <v>28544298</v>
      </c>
      <c r="J35" s="39">
        <v>31175141</v>
      </c>
      <c r="K35" s="34">
        <v>32398691</v>
      </c>
      <c r="L35" s="37">
        <v>33357913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133430367</v>
      </c>
      <c r="D38" s="34">
        <v>125159695</v>
      </c>
      <c r="E38" s="37">
        <v>127784345</v>
      </c>
      <c r="F38" s="39">
        <v>147054963</v>
      </c>
      <c r="G38" s="34">
        <v>170602168</v>
      </c>
      <c r="H38" s="37">
        <v>170602168</v>
      </c>
      <c r="I38" s="41">
        <v>147379706</v>
      </c>
      <c r="J38" s="39">
        <v>170602168</v>
      </c>
      <c r="K38" s="34">
        <v>170602168</v>
      </c>
      <c r="L38" s="37">
        <v>170602168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5423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21992053</v>
      </c>
      <c r="D42" s="34">
        <v>42092613</v>
      </c>
      <c r="E42" s="37">
        <v>36582661</v>
      </c>
      <c r="F42" s="38">
        <v>38184255</v>
      </c>
      <c r="G42" s="34">
        <v>38369879</v>
      </c>
      <c r="H42" s="40">
        <v>38369879</v>
      </c>
      <c r="I42" s="41">
        <v>39375986</v>
      </c>
      <c r="J42" s="39">
        <v>38369879</v>
      </c>
      <c r="K42" s="34">
        <v>38369879</v>
      </c>
      <c r="L42" s="37">
        <v>38369879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98887000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1991892</v>
      </c>
      <c r="G44" s="34">
        <v>1991892</v>
      </c>
      <c r="H44" s="40">
        <v>1991892</v>
      </c>
      <c r="I44" s="41">
        <v>0</v>
      </c>
      <c r="J44" s="39">
        <v>1991892</v>
      </c>
      <c r="K44" s="34">
        <v>1991892</v>
      </c>
      <c r="L44" s="37">
        <v>1991892</v>
      </c>
    </row>
    <row r="45" spans="1:12" x14ac:dyDescent="0.25">
      <c r="A45" s="28" t="s">
        <v>60</v>
      </c>
      <c r="B45" s="21" t="s">
        <v>19</v>
      </c>
      <c r="C45" s="34">
        <v>171784</v>
      </c>
      <c r="D45" s="34">
        <v>202148</v>
      </c>
      <c r="E45" s="37">
        <v>260537</v>
      </c>
      <c r="F45" s="39">
        <v>273362</v>
      </c>
      <c r="G45" s="34">
        <v>327955</v>
      </c>
      <c r="H45" s="37">
        <v>327955</v>
      </c>
      <c r="I45" s="41">
        <v>261883</v>
      </c>
      <c r="J45" s="39">
        <v>327955</v>
      </c>
      <c r="K45" s="34">
        <v>327955</v>
      </c>
      <c r="L45" s="37">
        <v>327955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175715408</v>
      </c>
      <c r="D48" s="52">
        <f t="shared" ref="D48:L48" si="1">SUM(D35:D47)</f>
        <v>189209455</v>
      </c>
      <c r="E48" s="53">
        <f t="shared" si="1"/>
        <v>191587781</v>
      </c>
      <c r="F48" s="54">
        <f t="shared" si="1"/>
        <v>216252680</v>
      </c>
      <c r="G48" s="52">
        <f t="shared" si="1"/>
        <v>240040102</v>
      </c>
      <c r="H48" s="53">
        <f t="shared" si="1"/>
        <v>240040102</v>
      </c>
      <c r="I48" s="56">
        <f t="shared" si="1"/>
        <v>215561873</v>
      </c>
      <c r="J48" s="57">
        <f t="shared" si="1"/>
        <v>341354035</v>
      </c>
      <c r="K48" s="52">
        <f t="shared" si="1"/>
        <v>243690585</v>
      </c>
      <c r="L48" s="53">
        <f t="shared" si="1"/>
        <v>244649807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-55312766</v>
      </c>
      <c r="D49" s="61">
        <f t="shared" si="2"/>
        <v>-41060623</v>
      </c>
      <c r="E49" s="62">
        <f t="shared" si="2"/>
        <v>9335022</v>
      </c>
      <c r="F49" s="63">
        <f t="shared" si="2"/>
        <v>74719023</v>
      </c>
      <c r="G49" s="61">
        <f t="shared" si="2"/>
        <v>-35232240</v>
      </c>
      <c r="H49" s="62">
        <f t="shared" si="2"/>
        <v>-35232240</v>
      </c>
      <c r="I49" s="64">
        <f t="shared" si="2"/>
        <v>-19273778</v>
      </c>
      <c r="J49" s="65">
        <f t="shared" si="2"/>
        <v>-110546841</v>
      </c>
      <c r="K49" s="61">
        <f t="shared" si="2"/>
        <v>-2497092</v>
      </c>
      <c r="L49" s="62">
        <f t="shared" si="2"/>
        <v>2573524</v>
      </c>
    </row>
    <row r="50" spans="1:12" x14ac:dyDescent="0.25">
      <c r="A50" s="66" t="s">
        <v>65</v>
      </c>
      <c r="B50" s="21" t="s">
        <v>66</v>
      </c>
      <c r="C50" s="34">
        <v>55000000</v>
      </c>
      <c r="D50" s="34">
        <v>38000000</v>
      </c>
      <c r="E50" s="37">
        <v>88000000</v>
      </c>
      <c r="F50" s="39">
        <v>60000000</v>
      </c>
      <c r="G50" s="34">
        <v>60000000</v>
      </c>
      <c r="H50" s="37">
        <v>60000000</v>
      </c>
      <c r="I50" s="41">
        <v>60000000</v>
      </c>
      <c r="J50" s="39">
        <v>181413000</v>
      </c>
      <c r="K50" s="34">
        <v>70482000</v>
      </c>
      <c r="L50" s="37">
        <v>74006000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-312766</v>
      </c>
      <c r="D52" s="68">
        <f t="shared" si="3"/>
        <v>-3060623</v>
      </c>
      <c r="E52" s="69">
        <f t="shared" si="3"/>
        <v>97335022</v>
      </c>
      <c r="F52" s="70">
        <f t="shared" si="3"/>
        <v>134719023</v>
      </c>
      <c r="G52" s="68">
        <f t="shared" si="3"/>
        <v>24767760</v>
      </c>
      <c r="H52" s="69">
        <f t="shared" si="3"/>
        <v>24767760</v>
      </c>
      <c r="I52" s="71">
        <f t="shared" si="3"/>
        <v>40726222</v>
      </c>
      <c r="J52" s="72">
        <f t="shared" si="3"/>
        <v>70866159</v>
      </c>
      <c r="K52" s="68">
        <f t="shared" si="3"/>
        <v>67984908</v>
      </c>
      <c r="L52" s="69">
        <f t="shared" si="3"/>
        <v>76579524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-312766</v>
      </c>
      <c r="D54" s="79">
        <f t="shared" ref="D54:L54" si="4">+D52-D53</f>
        <v>-3060623</v>
      </c>
      <c r="E54" s="80">
        <f t="shared" si="4"/>
        <v>97335022</v>
      </c>
      <c r="F54" s="81">
        <f t="shared" si="4"/>
        <v>134719023</v>
      </c>
      <c r="G54" s="79">
        <f t="shared" si="4"/>
        <v>24767760</v>
      </c>
      <c r="H54" s="80">
        <f t="shared" si="4"/>
        <v>24767760</v>
      </c>
      <c r="I54" s="82">
        <f t="shared" si="4"/>
        <v>40726222</v>
      </c>
      <c r="J54" s="83">
        <f t="shared" si="4"/>
        <v>70866159</v>
      </c>
      <c r="K54" s="79">
        <f t="shared" si="4"/>
        <v>67984908</v>
      </c>
      <c r="L54" s="80">
        <f t="shared" si="4"/>
        <v>76579524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-312766</v>
      </c>
      <c r="D57" s="68">
        <f t="shared" ref="D57:L57" si="5">SUM(D54:D56)</f>
        <v>-3060623</v>
      </c>
      <c r="E57" s="69">
        <f t="shared" si="5"/>
        <v>97335022</v>
      </c>
      <c r="F57" s="70">
        <f t="shared" si="5"/>
        <v>134719023</v>
      </c>
      <c r="G57" s="68">
        <f t="shared" si="5"/>
        <v>24767760</v>
      </c>
      <c r="H57" s="69">
        <f t="shared" si="5"/>
        <v>24767760</v>
      </c>
      <c r="I57" s="71">
        <f t="shared" si="5"/>
        <v>40726222</v>
      </c>
      <c r="J57" s="72">
        <f t="shared" si="5"/>
        <v>70866159</v>
      </c>
      <c r="K57" s="68">
        <f t="shared" si="5"/>
        <v>67984908</v>
      </c>
      <c r="L57" s="69">
        <f t="shared" si="5"/>
        <v>76579524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-312766</v>
      </c>
      <c r="D60" s="87">
        <f t="shared" ref="D60:L60" si="6">SUM(D57:D59)</f>
        <v>-3060623</v>
      </c>
      <c r="E60" s="88">
        <f t="shared" si="6"/>
        <v>97335022</v>
      </c>
      <c r="F60" s="89">
        <f t="shared" si="6"/>
        <v>134719023</v>
      </c>
      <c r="G60" s="87">
        <f t="shared" si="6"/>
        <v>24767760</v>
      </c>
      <c r="H60" s="90">
        <f t="shared" si="6"/>
        <v>24767760</v>
      </c>
      <c r="I60" s="91">
        <f t="shared" si="6"/>
        <v>40726222</v>
      </c>
      <c r="J60" s="92">
        <f t="shared" si="6"/>
        <v>70866159</v>
      </c>
      <c r="K60" s="87">
        <f t="shared" si="6"/>
        <v>67984908</v>
      </c>
      <c r="L60" s="88">
        <f t="shared" si="6"/>
        <v>76579524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68286346</v>
      </c>
      <c r="D7" s="29">
        <v>63974437</v>
      </c>
      <c r="E7" s="30">
        <v>90894413</v>
      </c>
      <c r="F7" s="31">
        <v>96667384</v>
      </c>
      <c r="G7" s="29">
        <v>94677384</v>
      </c>
      <c r="H7" s="32">
        <v>94677384</v>
      </c>
      <c r="I7" s="30">
        <v>104955724</v>
      </c>
      <c r="J7" s="33">
        <v>98454083</v>
      </c>
      <c r="K7" s="29">
        <v>102884513</v>
      </c>
      <c r="L7" s="32">
        <v>105456621</v>
      </c>
    </row>
    <row r="8" spans="1:12" x14ac:dyDescent="0.25">
      <c r="A8" s="28" t="s">
        <v>24</v>
      </c>
      <c r="B8" s="21" t="s">
        <v>22</v>
      </c>
      <c r="C8" s="29">
        <v>48589</v>
      </c>
      <c r="D8" s="29">
        <v>51211</v>
      </c>
      <c r="E8" s="30">
        <v>45721</v>
      </c>
      <c r="F8" s="31">
        <v>48653</v>
      </c>
      <c r="G8" s="29">
        <v>108653</v>
      </c>
      <c r="H8" s="32">
        <v>108653</v>
      </c>
      <c r="I8" s="30">
        <v>162844</v>
      </c>
      <c r="J8" s="33">
        <v>50600</v>
      </c>
      <c r="K8" s="29">
        <v>52877</v>
      </c>
      <c r="L8" s="32">
        <v>54198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2435</v>
      </c>
      <c r="D17" s="34">
        <v>14850</v>
      </c>
      <c r="E17" s="37">
        <v>23151</v>
      </c>
      <c r="F17" s="39">
        <v>32195</v>
      </c>
      <c r="G17" s="34">
        <v>52195</v>
      </c>
      <c r="H17" s="37">
        <v>52195</v>
      </c>
      <c r="I17" s="40">
        <v>89141</v>
      </c>
      <c r="J17" s="39">
        <v>33483</v>
      </c>
      <c r="K17" s="34">
        <v>34990</v>
      </c>
      <c r="L17" s="37">
        <v>35866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68337370</v>
      </c>
      <c r="D33" s="52">
        <f t="shared" ref="D33:L33" si="0">SUM(D6:D20)+SUM(D22:D32)</f>
        <v>64040498</v>
      </c>
      <c r="E33" s="53">
        <f t="shared" si="0"/>
        <v>90963285</v>
      </c>
      <c r="F33" s="54">
        <f t="shared" si="0"/>
        <v>96748232</v>
      </c>
      <c r="G33" s="52">
        <f t="shared" si="0"/>
        <v>94838232</v>
      </c>
      <c r="H33" s="55">
        <f t="shared" si="0"/>
        <v>94838232</v>
      </c>
      <c r="I33" s="56">
        <f t="shared" si="0"/>
        <v>105207709</v>
      </c>
      <c r="J33" s="57">
        <f t="shared" si="0"/>
        <v>98538166</v>
      </c>
      <c r="K33" s="52">
        <f t="shared" si="0"/>
        <v>102972380</v>
      </c>
      <c r="L33" s="53">
        <f t="shared" si="0"/>
        <v>105546685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49719393</v>
      </c>
      <c r="D35" s="34">
        <v>49916498</v>
      </c>
      <c r="E35" s="37">
        <v>51054640</v>
      </c>
      <c r="F35" s="38">
        <v>59176326</v>
      </c>
      <c r="G35" s="34">
        <v>56086287</v>
      </c>
      <c r="H35" s="40">
        <v>56086287</v>
      </c>
      <c r="I35" s="41">
        <v>49517359</v>
      </c>
      <c r="J35" s="39">
        <v>60012320</v>
      </c>
      <c r="K35" s="34">
        <v>62712873</v>
      </c>
      <c r="L35" s="37">
        <v>64280685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2049219</v>
      </c>
      <c r="D38" s="34">
        <v>1861959</v>
      </c>
      <c r="E38" s="37">
        <v>3774382</v>
      </c>
      <c r="F38" s="39">
        <v>2000000</v>
      </c>
      <c r="G38" s="34">
        <v>2000000</v>
      </c>
      <c r="H38" s="37">
        <v>2000000</v>
      </c>
      <c r="I38" s="41">
        <v>5268229</v>
      </c>
      <c r="J38" s="39">
        <v>2000000</v>
      </c>
      <c r="K38" s="34">
        <v>2090000</v>
      </c>
      <c r="L38" s="37">
        <v>2142251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50479998</v>
      </c>
      <c r="G39" s="34">
        <v>50479998</v>
      </c>
      <c r="H39" s="40">
        <v>50479998</v>
      </c>
      <c r="I39" s="41">
        <v>0</v>
      </c>
      <c r="J39" s="39">
        <v>49979998</v>
      </c>
      <c r="K39" s="34">
        <v>52751598</v>
      </c>
      <c r="L39" s="37">
        <v>54070386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25694314</v>
      </c>
      <c r="D42" s="34">
        <v>33951149</v>
      </c>
      <c r="E42" s="37">
        <v>23308693</v>
      </c>
      <c r="F42" s="38">
        <v>28500000</v>
      </c>
      <c r="G42" s="34">
        <v>29331240</v>
      </c>
      <c r="H42" s="40">
        <v>29331240</v>
      </c>
      <c r="I42" s="41">
        <v>27187448</v>
      </c>
      <c r="J42" s="39">
        <v>22000000</v>
      </c>
      <c r="K42" s="34">
        <v>22467501</v>
      </c>
      <c r="L42" s="37">
        <v>23029190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400271</v>
      </c>
      <c r="D45" s="34">
        <v>2825148</v>
      </c>
      <c r="E45" s="37">
        <v>4424898</v>
      </c>
      <c r="F45" s="39">
        <v>250000</v>
      </c>
      <c r="G45" s="34">
        <v>165250</v>
      </c>
      <c r="H45" s="37">
        <v>165250</v>
      </c>
      <c r="I45" s="41">
        <v>2275368</v>
      </c>
      <c r="J45" s="39">
        <v>2150000</v>
      </c>
      <c r="K45" s="34">
        <v>2246750</v>
      </c>
      <c r="L45" s="37">
        <v>2302920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77863197</v>
      </c>
      <c r="D48" s="52">
        <f t="shared" ref="D48:L48" si="1">SUM(D35:D47)</f>
        <v>88554754</v>
      </c>
      <c r="E48" s="53">
        <f t="shared" si="1"/>
        <v>82562613</v>
      </c>
      <c r="F48" s="54">
        <f t="shared" si="1"/>
        <v>140406324</v>
      </c>
      <c r="G48" s="52">
        <f t="shared" si="1"/>
        <v>138062775</v>
      </c>
      <c r="H48" s="53">
        <f t="shared" si="1"/>
        <v>138062775</v>
      </c>
      <c r="I48" s="56">
        <f t="shared" si="1"/>
        <v>84248404</v>
      </c>
      <c r="J48" s="57">
        <f t="shared" si="1"/>
        <v>136142318</v>
      </c>
      <c r="K48" s="52">
        <f t="shared" si="1"/>
        <v>142268722</v>
      </c>
      <c r="L48" s="53">
        <f t="shared" si="1"/>
        <v>145825432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-9525827</v>
      </c>
      <c r="D49" s="61">
        <f t="shared" si="2"/>
        <v>-24514256</v>
      </c>
      <c r="E49" s="62">
        <f t="shared" si="2"/>
        <v>8400672</v>
      </c>
      <c r="F49" s="63">
        <f t="shared" si="2"/>
        <v>-43658092</v>
      </c>
      <c r="G49" s="61">
        <f t="shared" si="2"/>
        <v>-43224543</v>
      </c>
      <c r="H49" s="62">
        <f t="shared" si="2"/>
        <v>-43224543</v>
      </c>
      <c r="I49" s="64">
        <f t="shared" si="2"/>
        <v>20959305</v>
      </c>
      <c r="J49" s="65">
        <f t="shared" si="2"/>
        <v>-37604152</v>
      </c>
      <c r="K49" s="61">
        <f t="shared" si="2"/>
        <v>-39296342</v>
      </c>
      <c r="L49" s="62">
        <f t="shared" si="2"/>
        <v>-40278747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-9525827</v>
      </c>
      <c r="D52" s="68">
        <f t="shared" si="3"/>
        <v>-24514256</v>
      </c>
      <c r="E52" s="69">
        <f t="shared" si="3"/>
        <v>8400672</v>
      </c>
      <c r="F52" s="70">
        <f t="shared" si="3"/>
        <v>-43658092</v>
      </c>
      <c r="G52" s="68">
        <f t="shared" si="3"/>
        <v>-43224543</v>
      </c>
      <c r="H52" s="69">
        <f t="shared" si="3"/>
        <v>-43224543</v>
      </c>
      <c r="I52" s="71">
        <f t="shared" si="3"/>
        <v>20959305</v>
      </c>
      <c r="J52" s="72">
        <f t="shared" si="3"/>
        <v>-37604152</v>
      </c>
      <c r="K52" s="68">
        <f t="shared" si="3"/>
        <v>-39296342</v>
      </c>
      <c r="L52" s="69">
        <f t="shared" si="3"/>
        <v>-40278747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-9525827</v>
      </c>
      <c r="D54" s="79">
        <f t="shared" ref="D54:L54" si="4">+D52-D53</f>
        <v>-24514256</v>
      </c>
      <c r="E54" s="80">
        <f t="shared" si="4"/>
        <v>8400672</v>
      </c>
      <c r="F54" s="81">
        <f t="shared" si="4"/>
        <v>-43658092</v>
      </c>
      <c r="G54" s="79">
        <f t="shared" si="4"/>
        <v>-43224543</v>
      </c>
      <c r="H54" s="80">
        <f t="shared" si="4"/>
        <v>-43224543</v>
      </c>
      <c r="I54" s="82">
        <f t="shared" si="4"/>
        <v>20959305</v>
      </c>
      <c r="J54" s="83">
        <f t="shared" si="4"/>
        <v>-37604152</v>
      </c>
      <c r="K54" s="79">
        <f t="shared" si="4"/>
        <v>-39296342</v>
      </c>
      <c r="L54" s="80">
        <f t="shared" si="4"/>
        <v>-40278747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-9525827</v>
      </c>
      <c r="D57" s="68">
        <f t="shared" ref="D57:L57" si="5">SUM(D54:D56)</f>
        <v>-24514256</v>
      </c>
      <c r="E57" s="69">
        <f t="shared" si="5"/>
        <v>8400672</v>
      </c>
      <c r="F57" s="70">
        <f t="shared" si="5"/>
        <v>-43658092</v>
      </c>
      <c r="G57" s="68">
        <f t="shared" si="5"/>
        <v>-43224543</v>
      </c>
      <c r="H57" s="69">
        <f t="shared" si="5"/>
        <v>-43224543</v>
      </c>
      <c r="I57" s="71">
        <f t="shared" si="5"/>
        <v>20959305</v>
      </c>
      <c r="J57" s="72">
        <f t="shared" si="5"/>
        <v>-37604152</v>
      </c>
      <c r="K57" s="68">
        <f t="shared" si="5"/>
        <v>-39296342</v>
      </c>
      <c r="L57" s="69">
        <f t="shared" si="5"/>
        <v>-40278747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-9525827</v>
      </c>
      <c r="D60" s="87">
        <f t="shared" ref="D60:L60" si="6">SUM(D57:D59)</f>
        <v>-24514256</v>
      </c>
      <c r="E60" s="88">
        <f t="shared" si="6"/>
        <v>8400672</v>
      </c>
      <c r="F60" s="89">
        <f t="shared" si="6"/>
        <v>-43658092</v>
      </c>
      <c r="G60" s="87">
        <f t="shared" si="6"/>
        <v>-43224543</v>
      </c>
      <c r="H60" s="90">
        <f t="shared" si="6"/>
        <v>-43224543</v>
      </c>
      <c r="I60" s="91">
        <f t="shared" si="6"/>
        <v>20959305</v>
      </c>
      <c r="J60" s="92">
        <f t="shared" si="6"/>
        <v>-37604152</v>
      </c>
      <c r="K60" s="87">
        <f t="shared" si="6"/>
        <v>-39296342</v>
      </c>
      <c r="L60" s="88">
        <f t="shared" si="6"/>
        <v>-40278747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245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53849437</v>
      </c>
      <c r="D7" s="29">
        <v>54125220</v>
      </c>
      <c r="E7" s="30">
        <v>66289197</v>
      </c>
      <c r="F7" s="31">
        <v>71066711</v>
      </c>
      <c r="G7" s="29">
        <v>74368375</v>
      </c>
      <c r="H7" s="32">
        <v>74368375</v>
      </c>
      <c r="I7" s="30">
        <v>68903870</v>
      </c>
      <c r="J7" s="33">
        <v>86985377</v>
      </c>
      <c r="K7" s="29">
        <v>98826690</v>
      </c>
      <c r="L7" s="32">
        <v>112279806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6099470</v>
      </c>
      <c r="D13" s="29">
        <v>9510233</v>
      </c>
      <c r="E13" s="30">
        <v>12425279</v>
      </c>
      <c r="F13" s="31">
        <v>11968254</v>
      </c>
      <c r="G13" s="29">
        <v>1670275</v>
      </c>
      <c r="H13" s="32">
        <v>1670275</v>
      </c>
      <c r="I13" s="30">
        <v>0</v>
      </c>
      <c r="J13" s="33">
        <v>10053333</v>
      </c>
      <c r="K13" s="29">
        <v>1947355</v>
      </c>
      <c r="L13" s="32">
        <v>993150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1704696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1211197</v>
      </c>
      <c r="E29" s="37">
        <v>1427502</v>
      </c>
      <c r="F29" s="39">
        <v>1540623</v>
      </c>
      <c r="G29" s="34">
        <v>1540623</v>
      </c>
      <c r="H29" s="37">
        <v>1540623</v>
      </c>
      <c r="I29" s="41">
        <v>1489947</v>
      </c>
      <c r="J29" s="39">
        <v>1540623</v>
      </c>
      <c r="K29" s="34">
        <v>1756310</v>
      </c>
      <c r="L29" s="37">
        <v>2002193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59948907</v>
      </c>
      <c r="D33" s="52">
        <f t="shared" ref="D33:L33" si="0">SUM(D6:D20)+SUM(D22:D32)</f>
        <v>64846650</v>
      </c>
      <c r="E33" s="53">
        <f t="shared" si="0"/>
        <v>80141978</v>
      </c>
      <c r="F33" s="54">
        <f t="shared" si="0"/>
        <v>84575588</v>
      </c>
      <c r="G33" s="52">
        <f t="shared" si="0"/>
        <v>77579273</v>
      </c>
      <c r="H33" s="55">
        <f t="shared" si="0"/>
        <v>77579273</v>
      </c>
      <c r="I33" s="56">
        <f t="shared" si="0"/>
        <v>70393817</v>
      </c>
      <c r="J33" s="57">
        <f t="shared" si="0"/>
        <v>100284029</v>
      </c>
      <c r="K33" s="52">
        <f t="shared" si="0"/>
        <v>102530355</v>
      </c>
      <c r="L33" s="53">
        <f t="shared" si="0"/>
        <v>115275149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14632704</v>
      </c>
      <c r="D35" s="34">
        <v>15251714</v>
      </c>
      <c r="E35" s="37">
        <v>17618656</v>
      </c>
      <c r="F35" s="38">
        <v>20482960</v>
      </c>
      <c r="G35" s="34">
        <v>19635049</v>
      </c>
      <c r="H35" s="40">
        <v>19635049</v>
      </c>
      <c r="I35" s="41">
        <v>19065878</v>
      </c>
      <c r="J35" s="39">
        <v>28484699</v>
      </c>
      <c r="K35" s="34">
        <v>30193829</v>
      </c>
      <c r="L35" s="37">
        <v>32005419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1469698</v>
      </c>
      <c r="D38" s="34">
        <v>2045608</v>
      </c>
      <c r="E38" s="37">
        <v>2840972</v>
      </c>
      <c r="F38" s="39">
        <v>3000000</v>
      </c>
      <c r="G38" s="34">
        <v>4000000</v>
      </c>
      <c r="H38" s="37">
        <v>4000000</v>
      </c>
      <c r="I38" s="41">
        <v>3670150</v>
      </c>
      <c r="J38" s="39">
        <v>4000000</v>
      </c>
      <c r="K38" s="34">
        <v>6880000</v>
      </c>
      <c r="L38" s="37">
        <v>6992800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48000000</v>
      </c>
      <c r="G39" s="34">
        <v>30314582</v>
      </c>
      <c r="H39" s="40">
        <v>30314582</v>
      </c>
      <c r="I39" s="41">
        <v>0</v>
      </c>
      <c r="J39" s="39">
        <v>28358247</v>
      </c>
      <c r="K39" s="34">
        <v>25738709</v>
      </c>
      <c r="L39" s="37">
        <v>22439521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14000000</v>
      </c>
      <c r="G40" s="34">
        <v>14000000</v>
      </c>
      <c r="H40" s="37">
        <v>14000000</v>
      </c>
      <c r="I40" s="41">
        <v>0</v>
      </c>
      <c r="J40" s="39">
        <v>14000000</v>
      </c>
      <c r="K40" s="34">
        <v>13066669</v>
      </c>
      <c r="L40" s="37">
        <v>12151993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2455477</v>
      </c>
      <c r="D42" s="34">
        <v>4541487</v>
      </c>
      <c r="E42" s="37">
        <v>3288311</v>
      </c>
      <c r="F42" s="38">
        <v>8500000</v>
      </c>
      <c r="G42" s="34">
        <v>8500000</v>
      </c>
      <c r="H42" s="40">
        <v>8500000</v>
      </c>
      <c r="I42" s="41">
        <v>5734602</v>
      </c>
      <c r="J42" s="39">
        <v>7581918</v>
      </c>
      <c r="K42" s="34">
        <v>7200000</v>
      </c>
      <c r="L42" s="37">
        <v>6480000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1179145</v>
      </c>
      <c r="F44" s="38">
        <v>125002</v>
      </c>
      <c r="G44" s="34">
        <v>125002</v>
      </c>
      <c r="H44" s="40">
        <v>125002</v>
      </c>
      <c r="I44" s="41">
        <v>2280383</v>
      </c>
      <c r="J44" s="39">
        <v>7500000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193018</v>
      </c>
      <c r="D45" s="34">
        <v>1927122</v>
      </c>
      <c r="E45" s="37">
        <v>728460</v>
      </c>
      <c r="F45" s="39">
        <v>170505</v>
      </c>
      <c r="G45" s="34">
        <v>170505</v>
      </c>
      <c r="H45" s="37">
        <v>170505</v>
      </c>
      <c r="I45" s="41">
        <v>165891</v>
      </c>
      <c r="J45" s="39">
        <v>141048</v>
      </c>
      <c r="K45" s="34">
        <v>148100</v>
      </c>
      <c r="L45" s="37">
        <v>155505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18750897</v>
      </c>
      <c r="D48" s="52">
        <f t="shared" ref="D48:L48" si="1">SUM(D35:D47)</f>
        <v>23765931</v>
      </c>
      <c r="E48" s="53">
        <f t="shared" si="1"/>
        <v>25655544</v>
      </c>
      <c r="F48" s="54">
        <f t="shared" si="1"/>
        <v>94278467</v>
      </c>
      <c r="G48" s="52">
        <f t="shared" si="1"/>
        <v>76745138</v>
      </c>
      <c r="H48" s="53">
        <f t="shared" si="1"/>
        <v>76745138</v>
      </c>
      <c r="I48" s="56">
        <f t="shared" si="1"/>
        <v>30916904</v>
      </c>
      <c r="J48" s="57">
        <f t="shared" si="1"/>
        <v>90065912</v>
      </c>
      <c r="K48" s="52">
        <f t="shared" si="1"/>
        <v>83227307</v>
      </c>
      <c r="L48" s="53">
        <f t="shared" si="1"/>
        <v>80225238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41198010</v>
      </c>
      <c r="D49" s="61">
        <f t="shared" si="2"/>
        <v>41080719</v>
      </c>
      <c r="E49" s="62">
        <f t="shared" si="2"/>
        <v>54486434</v>
      </c>
      <c r="F49" s="63">
        <f t="shared" si="2"/>
        <v>-9702879</v>
      </c>
      <c r="G49" s="61">
        <f t="shared" si="2"/>
        <v>834135</v>
      </c>
      <c r="H49" s="62">
        <f t="shared" si="2"/>
        <v>834135</v>
      </c>
      <c r="I49" s="64">
        <f t="shared" si="2"/>
        <v>39476913</v>
      </c>
      <c r="J49" s="65">
        <f t="shared" si="2"/>
        <v>10218117</v>
      </c>
      <c r="K49" s="61">
        <f t="shared" si="2"/>
        <v>19303048</v>
      </c>
      <c r="L49" s="62">
        <f t="shared" si="2"/>
        <v>35049911</v>
      </c>
    </row>
    <row r="50" spans="1:12" x14ac:dyDescent="0.25">
      <c r="A50" s="66" t="s">
        <v>65</v>
      </c>
      <c r="B50" s="21" t="s">
        <v>66</v>
      </c>
      <c r="C50" s="34">
        <v>34903918</v>
      </c>
      <c r="D50" s="34">
        <v>25297291</v>
      </c>
      <c r="E50" s="37">
        <v>84999244</v>
      </c>
      <c r="F50" s="39">
        <v>79773000</v>
      </c>
      <c r="G50" s="34">
        <v>79112000</v>
      </c>
      <c r="H50" s="37">
        <v>79112000</v>
      </c>
      <c r="I50" s="41">
        <v>53423673</v>
      </c>
      <c r="J50" s="39">
        <v>55763000</v>
      </c>
      <c r="K50" s="34">
        <v>90607000</v>
      </c>
      <c r="L50" s="37">
        <v>93357000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76101928</v>
      </c>
      <c r="D52" s="68">
        <f t="shared" si="3"/>
        <v>66378010</v>
      </c>
      <c r="E52" s="69">
        <f t="shared" si="3"/>
        <v>139485678</v>
      </c>
      <c r="F52" s="70">
        <f t="shared" si="3"/>
        <v>70070121</v>
      </c>
      <c r="G52" s="68">
        <f t="shared" si="3"/>
        <v>79946135</v>
      </c>
      <c r="H52" s="69">
        <f t="shared" si="3"/>
        <v>79946135</v>
      </c>
      <c r="I52" s="71">
        <f t="shared" si="3"/>
        <v>92900586</v>
      </c>
      <c r="J52" s="72">
        <f t="shared" si="3"/>
        <v>65981117</v>
      </c>
      <c r="K52" s="68">
        <f t="shared" si="3"/>
        <v>109910048</v>
      </c>
      <c r="L52" s="69">
        <f t="shared" si="3"/>
        <v>128406911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76101928</v>
      </c>
      <c r="D54" s="79">
        <f t="shared" ref="D54:L54" si="4">+D52-D53</f>
        <v>66378010</v>
      </c>
      <c r="E54" s="80">
        <f t="shared" si="4"/>
        <v>139485678</v>
      </c>
      <c r="F54" s="81">
        <f t="shared" si="4"/>
        <v>70070121</v>
      </c>
      <c r="G54" s="79">
        <f t="shared" si="4"/>
        <v>79946135</v>
      </c>
      <c r="H54" s="80">
        <f t="shared" si="4"/>
        <v>79946135</v>
      </c>
      <c r="I54" s="82">
        <f t="shared" si="4"/>
        <v>92900586</v>
      </c>
      <c r="J54" s="83">
        <f t="shared" si="4"/>
        <v>65981117</v>
      </c>
      <c r="K54" s="79">
        <f t="shared" si="4"/>
        <v>109910048</v>
      </c>
      <c r="L54" s="80">
        <f t="shared" si="4"/>
        <v>128406911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76101928</v>
      </c>
      <c r="D57" s="68">
        <f t="shared" ref="D57:L57" si="5">SUM(D54:D56)</f>
        <v>66378010</v>
      </c>
      <c r="E57" s="69">
        <f t="shared" si="5"/>
        <v>139485678</v>
      </c>
      <c r="F57" s="70">
        <f t="shared" si="5"/>
        <v>70070121</v>
      </c>
      <c r="G57" s="68">
        <f t="shared" si="5"/>
        <v>79946135</v>
      </c>
      <c r="H57" s="69">
        <f t="shared" si="5"/>
        <v>79946135</v>
      </c>
      <c r="I57" s="71">
        <f t="shared" si="5"/>
        <v>92900586</v>
      </c>
      <c r="J57" s="72">
        <f t="shared" si="5"/>
        <v>65981117</v>
      </c>
      <c r="K57" s="68">
        <f t="shared" si="5"/>
        <v>109910048</v>
      </c>
      <c r="L57" s="69">
        <f t="shared" si="5"/>
        <v>128406911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76101928</v>
      </c>
      <c r="D60" s="87">
        <f t="shared" ref="D60:L60" si="6">SUM(D57:D59)</f>
        <v>66378010</v>
      </c>
      <c r="E60" s="88">
        <f t="shared" si="6"/>
        <v>139485678</v>
      </c>
      <c r="F60" s="89">
        <f t="shared" si="6"/>
        <v>70070121</v>
      </c>
      <c r="G60" s="87">
        <f t="shared" si="6"/>
        <v>79946135</v>
      </c>
      <c r="H60" s="90">
        <f t="shared" si="6"/>
        <v>79946135</v>
      </c>
      <c r="I60" s="91">
        <f t="shared" si="6"/>
        <v>92900586</v>
      </c>
      <c r="J60" s="92">
        <f t="shared" si="6"/>
        <v>65981117</v>
      </c>
      <c r="K60" s="87">
        <f t="shared" si="6"/>
        <v>109910048</v>
      </c>
      <c r="L60" s="88">
        <f t="shared" si="6"/>
        <v>128406911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28947661</v>
      </c>
      <c r="D7" s="29">
        <v>33803744</v>
      </c>
      <c r="E7" s="30">
        <v>41216578</v>
      </c>
      <c r="F7" s="31">
        <v>51931049</v>
      </c>
      <c r="G7" s="29">
        <v>42893652</v>
      </c>
      <c r="H7" s="32">
        <v>42893652</v>
      </c>
      <c r="I7" s="30">
        <v>36797904</v>
      </c>
      <c r="J7" s="33">
        <v>45638845</v>
      </c>
      <c r="K7" s="29">
        <v>48605371</v>
      </c>
      <c r="L7" s="32">
        <v>50792613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1065999</v>
      </c>
      <c r="E13" s="30">
        <v>1344192</v>
      </c>
      <c r="F13" s="31">
        <v>860221</v>
      </c>
      <c r="G13" s="29">
        <v>860221</v>
      </c>
      <c r="H13" s="32">
        <v>860221</v>
      </c>
      <c r="I13" s="30">
        <v>0</v>
      </c>
      <c r="J13" s="33">
        <v>915275</v>
      </c>
      <c r="K13" s="29">
        <v>974768</v>
      </c>
      <c r="L13" s="32">
        <v>1018633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4964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150545445</v>
      </c>
      <c r="D26" s="34">
        <v>172271276</v>
      </c>
      <c r="E26" s="37">
        <v>193933049</v>
      </c>
      <c r="F26" s="39">
        <v>207081444</v>
      </c>
      <c r="G26" s="34">
        <v>207081444</v>
      </c>
      <c r="H26" s="37">
        <v>207081444</v>
      </c>
      <c r="I26" s="41">
        <v>205881357</v>
      </c>
      <c r="J26" s="39">
        <v>212458296</v>
      </c>
      <c r="K26" s="34">
        <v>218804505</v>
      </c>
      <c r="L26" s="37">
        <v>228721761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184396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683843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179493106</v>
      </c>
      <c r="D33" s="52">
        <f t="shared" ref="D33:L33" si="0">SUM(D6:D20)+SUM(D22:D32)</f>
        <v>207141019</v>
      </c>
      <c r="E33" s="53">
        <f t="shared" si="0"/>
        <v>236498783</v>
      </c>
      <c r="F33" s="54">
        <f t="shared" si="0"/>
        <v>259872714</v>
      </c>
      <c r="G33" s="52">
        <f t="shared" si="0"/>
        <v>250835317</v>
      </c>
      <c r="H33" s="55">
        <f t="shared" si="0"/>
        <v>250835317</v>
      </c>
      <c r="I33" s="56">
        <f t="shared" si="0"/>
        <v>243547500</v>
      </c>
      <c r="J33" s="57">
        <f t="shared" si="0"/>
        <v>259012416</v>
      </c>
      <c r="K33" s="52">
        <f t="shared" si="0"/>
        <v>268384644</v>
      </c>
      <c r="L33" s="53">
        <f t="shared" si="0"/>
        <v>280533007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150403224</v>
      </c>
      <c r="D35" s="34">
        <v>165624945</v>
      </c>
      <c r="E35" s="37">
        <v>175231309</v>
      </c>
      <c r="F35" s="38">
        <v>135684555</v>
      </c>
      <c r="G35" s="34">
        <v>147414967</v>
      </c>
      <c r="H35" s="40">
        <v>147414967</v>
      </c>
      <c r="I35" s="41">
        <v>177252345</v>
      </c>
      <c r="J35" s="39">
        <v>133694502</v>
      </c>
      <c r="K35" s="34">
        <v>140713792</v>
      </c>
      <c r="L35" s="37">
        <v>146296479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21078285</v>
      </c>
      <c r="D38" s="34">
        <v>23710984</v>
      </c>
      <c r="E38" s="37">
        <v>31747189</v>
      </c>
      <c r="F38" s="39">
        <v>31663122</v>
      </c>
      <c r="G38" s="34">
        <v>47684734</v>
      </c>
      <c r="H38" s="37">
        <v>47684734</v>
      </c>
      <c r="I38" s="41">
        <v>41232980</v>
      </c>
      <c r="J38" s="39">
        <v>30933997</v>
      </c>
      <c r="K38" s="34">
        <v>31630012</v>
      </c>
      <c r="L38" s="37">
        <v>32025387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2680802</v>
      </c>
      <c r="D40" s="34">
        <v>50995079</v>
      </c>
      <c r="E40" s="37">
        <v>48969226</v>
      </c>
      <c r="F40" s="39">
        <v>35975288</v>
      </c>
      <c r="G40" s="34">
        <v>43261086</v>
      </c>
      <c r="H40" s="37">
        <v>43261086</v>
      </c>
      <c r="I40" s="41">
        <v>53193166</v>
      </c>
      <c r="J40" s="39">
        <v>35975288</v>
      </c>
      <c r="K40" s="34">
        <v>36784731</v>
      </c>
      <c r="L40" s="37">
        <v>37244541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18527223</v>
      </c>
      <c r="D42" s="34">
        <v>17769260</v>
      </c>
      <c r="E42" s="37">
        <v>11016961</v>
      </c>
      <c r="F42" s="38">
        <v>13181903</v>
      </c>
      <c r="G42" s="34">
        <v>9785353</v>
      </c>
      <c r="H42" s="40">
        <v>9785353</v>
      </c>
      <c r="I42" s="41">
        <v>4639509</v>
      </c>
      <c r="J42" s="39">
        <v>7240353</v>
      </c>
      <c r="K42" s="34">
        <v>7448269</v>
      </c>
      <c r="L42" s="37">
        <v>7567502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12613590</v>
      </c>
      <c r="D45" s="34">
        <v>4126797</v>
      </c>
      <c r="E45" s="37">
        <v>6285810</v>
      </c>
      <c r="F45" s="39">
        <v>1882433</v>
      </c>
      <c r="G45" s="34">
        <v>1967433</v>
      </c>
      <c r="H45" s="37">
        <v>1967433</v>
      </c>
      <c r="I45" s="41">
        <v>2899750</v>
      </c>
      <c r="J45" s="39">
        <v>1882433</v>
      </c>
      <c r="K45" s="34">
        <v>1924789</v>
      </c>
      <c r="L45" s="37">
        <v>1948848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2228210</v>
      </c>
      <c r="E46" s="37">
        <v>451861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205303124</v>
      </c>
      <c r="D48" s="52">
        <f t="shared" ref="D48:L48" si="1">SUM(D35:D47)</f>
        <v>264455275</v>
      </c>
      <c r="E48" s="53">
        <f t="shared" si="1"/>
        <v>273702356</v>
      </c>
      <c r="F48" s="54">
        <f t="shared" si="1"/>
        <v>218387301</v>
      </c>
      <c r="G48" s="52">
        <f t="shared" si="1"/>
        <v>250113573</v>
      </c>
      <c r="H48" s="53">
        <f t="shared" si="1"/>
        <v>250113573</v>
      </c>
      <c r="I48" s="56">
        <f t="shared" si="1"/>
        <v>279217750</v>
      </c>
      <c r="J48" s="57">
        <f t="shared" si="1"/>
        <v>209726573</v>
      </c>
      <c r="K48" s="52">
        <f t="shared" si="1"/>
        <v>218501593</v>
      </c>
      <c r="L48" s="53">
        <f t="shared" si="1"/>
        <v>225082757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-25810018</v>
      </c>
      <c r="D49" s="61">
        <f t="shared" si="2"/>
        <v>-57314256</v>
      </c>
      <c r="E49" s="62">
        <f t="shared" si="2"/>
        <v>-37203573</v>
      </c>
      <c r="F49" s="63">
        <f t="shared" si="2"/>
        <v>41485413</v>
      </c>
      <c r="G49" s="61">
        <f t="shared" si="2"/>
        <v>721744</v>
      </c>
      <c r="H49" s="62">
        <f t="shared" si="2"/>
        <v>721744</v>
      </c>
      <c r="I49" s="64">
        <f t="shared" si="2"/>
        <v>-35670250</v>
      </c>
      <c r="J49" s="65">
        <f t="shared" si="2"/>
        <v>49285843</v>
      </c>
      <c r="K49" s="61">
        <f t="shared" si="2"/>
        <v>49883051</v>
      </c>
      <c r="L49" s="62">
        <f t="shared" si="2"/>
        <v>55450250</v>
      </c>
    </row>
    <row r="50" spans="1:12" x14ac:dyDescent="0.25">
      <c r="A50" s="66" t="s">
        <v>65</v>
      </c>
      <c r="B50" s="21" t="s">
        <v>66</v>
      </c>
      <c r="C50" s="34">
        <v>363233328</v>
      </c>
      <c r="D50" s="34">
        <v>487154536</v>
      </c>
      <c r="E50" s="37">
        <v>282664488</v>
      </c>
      <c r="F50" s="39">
        <v>324314160</v>
      </c>
      <c r="G50" s="34">
        <v>323216152</v>
      </c>
      <c r="H50" s="37">
        <v>323216152</v>
      </c>
      <c r="I50" s="41">
        <v>256807978</v>
      </c>
      <c r="J50" s="39">
        <v>331758680</v>
      </c>
      <c r="K50" s="34">
        <v>321949600</v>
      </c>
      <c r="L50" s="37">
        <v>348404120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337423310</v>
      </c>
      <c r="D52" s="68">
        <f t="shared" si="3"/>
        <v>429840280</v>
      </c>
      <c r="E52" s="69">
        <f t="shared" si="3"/>
        <v>245460915</v>
      </c>
      <c r="F52" s="70">
        <f t="shared" si="3"/>
        <v>365799573</v>
      </c>
      <c r="G52" s="68">
        <f t="shared" si="3"/>
        <v>323937896</v>
      </c>
      <c r="H52" s="69">
        <f t="shared" si="3"/>
        <v>323937896</v>
      </c>
      <c r="I52" s="71">
        <f t="shared" si="3"/>
        <v>221137728</v>
      </c>
      <c r="J52" s="72">
        <f t="shared" si="3"/>
        <v>381044523</v>
      </c>
      <c r="K52" s="68">
        <f t="shared" si="3"/>
        <v>371832651</v>
      </c>
      <c r="L52" s="69">
        <f t="shared" si="3"/>
        <v>403854370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337423310</v>
      </c>
      <c r="D54" s="79">
        <f t="shared" ref="D54:L54" si="4">+D52-D53</f>
        <v>429840280</v>
      </c>
      <c r="E54" s="80">
        <f t="shared" si="4"/>
        <v>245460915</v>
      </c>
      <c r="F54" s="81">
        <f t="shared" si="4"/>
        <v>365799573</v>
      </c>
      <c r="G54" s="79">
        <f t="shared" si="4"/>
        <v>323937896</v>
      </c>
      <c r="H54" s="80">
        <f t="shared" si="4"/>
        <v>323937896</v>
      </c>
      <c r="I54" s="82">
        <f t="shared" si="4"/>
        <v>221137728</v>
      </c>
      <c r="J54" s="83">
        <f t="shared" si="4"/>
        <v>381044523</v>
      </c>
      <c r="K54" s="79">
        <f t="shared" si="4"/>
        <v>371832651</v>
      </c>
      <c r="L54" s="80">
        <f t="shared" si="4"/>
        <v>403854370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337423310</v>
      </c>
      <c r="D57" s="68">
        <f t="shared" ref="D57:L57" si="5">SUM(D54:D56)</f>
        <v>429840280</v>
      </c>
      <c r="E57" s="69">
        <f t="shared" si="5"/>
        <v>245460915</v>
      </c>
      <c r="F57" s="70">
        <f t="shared" si="5"/>
        <v>365799573</v>
      </c>
      <c r="G57" s="68">
        <f t="shared" si="5"/>
        <v>323937896</v>
      </c>
      <c r="H57" s="69">
        <f t="shared" si="5"/>
        <v>323937896</v>
      </c>
      <c r="I57" s="71">
        <f t="shared" si="5"/>
        <v>221137728</v>
      </c>
      <c r="J57" s="72">
        <f t="shared" si="5"/>
        <v>381044523</v>
      </c>
      <c r="K57" s="68">
        <f t="shared" si="5"/>
        <v>371832651</v>
      </c>
      <c r="L57" s="69">
        <f t="shared" si="5"/>
        <v>403854370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337423310</v>
      </c>
      <c r="D60" s="87">
        <f t="shared" ref="D60:L60" si="6">SUM(D57:D59)</f>
        <v>429840280</v>
      </c>
      <c r="E60" s="88">
        <f t="shared" si="6"/>
        <v>245460915</v>
      </c>
      <c r="F60" s="89">
        <f t="shared" si="6"/>
        <v>365799573</v>
      </c>
      <c r="G60" s="87">
        <f t="shared" si="6"/>
        <v>323937896</v>
      </c>
      <c r="H60" s="90">
        <f t="shared" si="6"/>
        <v>323937896</v>
      </c>
      <c r="I60" s="91">
        <f t="shared" si="6"/>
        <v>221137728</v>
      </c>
      <c r="J60" s="92">
        <f t="shared" si="6"/>
        <v>381044523</v>
      </c>
      <c r="K60" s="87">
        <f t="shared" si="6"/>
        <v>371832651</v>
      </c>
      <c r="L60" s="88">
        <f t="shared" si="6"/>
        <v>403854370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24600</v>
      </c>
      <c r="D7" s="29">
        <v>66859594</v>
      </c>
      <c r="E7" s="30">
        <v>70827592</v>
      </c>
      <c r="F7" s="31">
        <v>77540162</v>
      </c>
      <c r="G7" s="29">
        <v>78120377</v>
      </c>
      <c r="H7" s="32">
        <v>78120377</v>
      </c>
      <c r="I7" s="30">
        <v>73929420</v>
      </c>
      <c r="J7" s="33">
        <v>78120377</v>
      </c>
      <c r="K7" s="29">
        <v>81245192</v>
      </c>
      <c r="L7" s="32">
        <v>85307452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24600</v>
      </c>
      <c r="D33" s="52">
        <f t="shared" ref="D33:L33" si="0">SUM(D6:D20)+SUM(D22:D32)</f>
        <v>66859594</v>
      </c>
      <c r="E33" s="53">
        <f t="shared" si="0"/>
        <v>70827592</v>
      </c>
      <c r="F33" s="54">
        <f t="shared" si="0"/>
        <v>77540162</v>
      </c>
      <c r="G33" s="52">
        <f t="shared" si="0"/>
        <v>78120377</v>
      </c>
      <c r="H33" s="55">
        <f t="shared" si="0"/>
        <v>78120377</v>
      </c>
      <c r="I33" s="56">
        <f t="shared" si="0"/>
        <v>73929420</v>
      </c>
      <c r="J33" s="57">
        <f t="shared" si="0"/>
        <v>78120377</v>
      </c>
      <c r="K33" s="52">
        <f t="shared" si="0"/>
        <v>81245192</v>
      </c>
      <c r="L33" s="53">
        <f t="shared" si="0"/>
        <v>85307452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158096896</v>
      </c>
      <c r="D35" s="34">
        <v>166172510</v>
      </c>
      <c r="E35" s="37">
        <v>177378682</v>
      </c>
      <c r="F35" s="38">
        <v>206304623</v>
      </c>
      <c r="G35" s="34">
        <v>209421152</v>
      </c>
      <c r="H35" s="40">
        <v>209421152</v>
      </c>
      <c r="I35" s="41">
        <v>179353803</v>
      </c>
      <c r="J35" s="39">
        <v>210696755</v>
      </c>
      <c r="K35" s="34">
        <v>219124628</v>
      </c>
      <c r="L35" s="37">
        <v>230080856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12069338</v>
      </c>
      <c r="D38" s="34">
        <v>15263474</v>
      </c>
      <c r="E38" s="37">
        <v>16888784</v>
      </c>
      <c r="F38" s="39">
        <v>13060000</v>
      </c>
      <c r="G38" s="34">
        <v>10060000</v>
      </c>
      <c r="H38" s="37">
        <v>10060000</v>
      </c>
      <c r="I38" s="41">
        <v>25266451</v>
      </c>
      <c r="J38" s="39">
        <v>10060000</v>
      </c>
      <c r="K38" s="34">
        <v>10462400</v>
      </c>
      <c r="L38" s="37">
        <v>10985520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274857</v>
      </c>
      <c r="E39" s="37">
        <v>0</v>
      </c>
      <c r="F39" s="38">
        <v>20416218</v>
      </c>
      <c r="G39" s="34">
        <v>20416218</v>
      </c>
      <c r="H39" s="40">
        <v>20416218</v>
      </c>
      <c r="I39" s="41">
        <v>0</v>
      </c>
      <c r="J39" s="39">
        <v>20416218</v>
      </c>
      <c r="K39" s="34">
        <v>21232867</v>
      </c>
      <c r="L39" s="37">
        <v>22294510</v>
      </c>
    </row>
    <row r="40" spans="1:12" x14ac:dyDescent="0.25">
      <c r="A40" s="28" t="s">
        <v>56</v>
      </c>
      <c r="B40" s="21" t="s">
        <v>19</v>
      </c>
      <c r="C40" s="34">
        <v>1262087</v>
      </c>
      <c r="D40" s="34">
        <v>520881</v>
      </c>
      <c r="E40" s="37">
        <v>2354557</v>
      </c>
      <c r="F40" s="39">
        <v>0</v>
      </c>
      <c r="G40" s="34">
        <v>2000000</v>
      </c>
      <c r="H40" s="37">
        <v>2000000</v>
      </c>
      <c r="I40" s="41">
        <v>3594443</v>
      </c>
      <c r="J40" s="39">
        <v>2000000</v>
      </c>
      <c r="K40" s="34">
        <v>2080000</v>
      </c>
      <c r="L40" s="37">
        <v>2184000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43289990</v>
      </c>
      <c r="D42" s="34">
        <v>35341240</v>
      </c>
      <c r="E42" s="37">
        <v>65202140</v>
      </c>
      <c r="F42" s="38">
        <v>38000000</v>
      </c>
      <c r="G42" s="34">
        <v>53774988</v>
      </c>
      <c r="H42" s="40">
        <v>53774988</v>
      </c>
      <c r="I42" s="41">
        <v>52345116</v>
      </c>
      <c r="J42" s="39">
        <v>62776988</v>
      </c>
      <c r="K42" s="34">
        <v>65288068</v>
      </c>
      <c r="L42" s="37">
        <v>68552471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8181178</v>
      </c>
      <c r="D45" s="34">
        <v>9016207</v>
      </c>
      <c r="E45" s="37">
        <v>4898430</v>
      </c>
      <c r="F45" s="39">
        <v>11580914</v>
      </c>
      <c r="G45" s="34">
        <v>4580914</v>
      </c>
      <c r="H45" s="37">
        <v>4580914</v>
      </c>
      <c r="I45" s="41">
        <v>4768342</v>
      </c>
      <c r="J45" s="39">
        <v>4580914</v>
      </c>
      <c r="K45" s="34">
        <v>4764151</v>
      </c>
      <c r="L45" s="37">
        <v>5002359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222899489</v>
      </c>
      <c r="D48" s="52">
        <f t="shared" ref="D48:L48" si="1">SUM(D35:D47)</f>
        <v>226589169</v>
      </c>
      <c r="E48" s="53">
        <f t="shared" si="1"/>
        <v>266722593</v>
      </c>
      <c r="F48" s="54">
        <f t="shared" si="1"/>
        <v>289361755</v>
      </c>
      <c r="G48" s="52">
        <f t="shared" si="1"/>
        <v>300253272</v>
      </c>
      <c r="H48" s="53">
        <f t="shared" si="1"/>
        <v>300253272</v>
      </c>
      <c r="I48" s="56">
        <f t="shared" si="1"/>
        <v>265328155</v>
      </c>
      <c r="J48" s="57">
        <f t="shared" si="1"/>
        <v>310530875</v>
      </c>
      <c r="K48" s="52">
        <f t="shared" si="1"/>
        <v>322952114</v>
      </c>
      <c r="L48" s="53">
        <f t="shared" si="1"/>
        <v>339099716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-222874889</v>
      </c>
      <c r="D49" s="61">
        <f t="shared" si="2"/>
        <v>-159729575</v>
      </c>
      <c r="E49" s="62">
        <f t="shared" si="2"/>
        <v>-195895001</v>
      </c>
      <c r="F49" s="63">
        <f t="shared" si="2"/>
        <v>-211821593</v>
      </c>
      <c r="G49" s="61">
        <f t="shared" si="2"/>
        <v>-222132895</v>
      </c>
      <c r="H49" s="62">
        <f t="shared" si="2"/>
        <v>-222132895</v>
      </c>
      <c r="I49" s="64">
        <f t="shared" si="2"/>
        <v>-191398735</v>
      </c>
      <c r="J49" s="65">
        <f t="shared" si="2"/>
        <v>-232410498</v>
      </c>
      <c r="K49" s="61">
        <f t="shared" si="2"/>
        <v>-241706922</v>
      </c>
      <c r="L49" s="62">
        <f t="shared" si="2"/>
        <v>-253792264</v>
      </c>
    </row>
    <row r="50" spans="1:12" x14ac:dyDescent="0.25">
      <c r="A50" s="66" t="s">
        <v>65</v>
      </c>
      <c r="B50" s="21" t="s">
        <v>66</v>
      </c>
      <c r="C50" s="34">
        <v>60000000</v>
      </c>
      <c r="D50" s="34">
        <v>56013402</v>
      </c>
      <c r="E50" s="37">
        <v>72986631</v>
      </c>
      <c r="F50" s="39">
        <v>527117000</v>
      </c>
      <c r="G50" s="34">
        <v>527117000</v>
      </c>
      <c r="H50" s="37">
        <v>527117000</v>
      </c>
      <c r="I50" s="41">
        <v>73933229</v>
      </c>
      <c r="J50" s="39">
        <v>64428000</v>
      </c>
      <c r="K50" s="34">
        <v>67005120</v>
      </c>
      <c r="L50" s="37">
        <v>70355376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-162874889</v>
      </c>
      <c r="D52" s="68">
        <f t="shared" si="3"/>
        <v>-103716173</v>
      </c>
      <c r="E52" s="69">
        <f t="shared" si="3"/>
        <v>-122908370</v>
      </c>
      <c r="F52" s="70">
        <f t="shared" si="3"/>
        <v>315295407</v>
      </c>
      <c r="G52" s="68">
        <f t="shared" si="3"/>
        <v>304984105</v>
      </c>
      <c r="H52" s="69">
        <f t="shared" si="3"/>
        <v>304984105</v>
      </c>
      <c r="I52" s="71">
        <f t="shared" si="3"/>
        <v>-117465506</v>
      </c>
      <c r="J52" s="72">
        <f t="shared" si="3"/>
        <v>-167982498</v>
      </c>
      <c r="K52" s="68">
        <f t="shared" si="3"/>
        <v>-174701802</v>
      </c>
      <c r="L52" s="69">
        <f t="shared" si="3"/>
        <v>-183436888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-162874889</v>
      </c>
      <c r="D54" s="79">
        <f t="shared" ref="D54:L54" si="4">+D52-D53</f>
        <v>-103716173</v>
      </c>
      <c r="E54" s="80">
        <f t="shared" si="4"/>
        <v>-122908370</v>
      </c>
      <c r="F54" s="81">
        <f t="shared" si="4"/>
        <v>315295407</v>
      </c>
      <c r="G54" s="79">
        <f t="shared" si="4"/>
        <v>304984105</v>
      </c>
      <c r="H54" s="80">
        <f t="shared" si="4"/>
        <v>304984105</v>
      </c>
      <c r="I54" s="82">
        <f t="shared" si="4"/>
        <v>-117465506</v>
      </c>
      <c r="J54" s="83">
        <f t="shared" si="4"/>
        <v>-167982498</v>
      </c>
      <c r="K54" s="79">
        <f t="shared" si="4"/>
        <v>-174701802</v>
      </c>
      <c r="L54" s="80">
        <f t="shared" si="4"/>
        <v>-183436888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-162874889</v>
      </c>
      <c r="D57" s="68">
        <f t="shared" ref="D57:L57" si="5">SUM(D54:D56)</f>
        <v>-103716173</v>
      </c>
      <c r="E57" s="69">
        <f t="shared" si="5"/>
        <v>-122908370</v>
      </c>
      <c r="F57" s="70">
        <f t="shared" si="5"/>
        <v>315295407</v>
      </c>
      <c r="G57" s="68">
        <f t="shared" si="5"/>
        <v>304984105</v>
      </c>
      <c r="H57" s="69">
        <f t="shared" si="5"/>
        <v>304984105</v>
      </c>
      <c r="I57" s="71">
        <f t="shared" si="5"/>
        <v>-117465506</v>
      </c>
      <c r="J57" s="72">
        <f t="shared" si="5"/>
        <v>-167982498</v>
      </c>
      <c r="K57" s="68">
        <f t="shared" si="5"/>
        <v>-174701802</v>
      </c>
      <c r="L57" s="69">
        <f t="shared" si="5"/>
        <v>-183436888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-162874889</v>
      </c>
      <c r="D60" s="87">
        <f t="shared" ref="D60:L60" si="6">SUM(D57:D59)</f>
        <v>-103716173</v>
      </c>
      <c r="E60" s="88">
        <f t="shared" si="6"/>
        <v>-122908370</v>
      </c>
      <c r="F60" s="89">
        <f t="shared" si="6"/>
        <v>315295407</v>
      </c>
      <c r="G60" s="87">
        <f t="shared" si="6"/>
        <v>304984105</v>
      </c>
      <c r="H60" s="90">
        <f t="shared" si="6"/>
        <v>304984105</v>
      </c>
      <c r="I60" s="91">
        <f t="shared" si="6"/>
        <v>-117465506</v>
      </c>
      <c r="J60" s="92">
        <f t="shared" si="6"/>
        <v>-167982498</v>
      </c>
      <c r="K60" s="87">
        <f t="shared" si="6"/>
        <v>-174701802</v>
      </c>
      <c r="L60" s="88">
        <f t="shared" si="6"/>
        <v>-183436888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163492</v>
      </c>
      <c r="D6" s="29">
        <v>173681</v>
      </c>
      <c r="E6" s="30">
        <v>271142</v>
      </c>
      <c r="F6" s="31">
        <v>152915</v>
      </c>
      <c r="G6" s="29">
        <v>152915</v>
      </c>
      <c r="H6" s="32">
        <v>152915</v>
      </c>
      <c r="I6" s="30">
        <v>266816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109243597</v>
      </c>
      <c r="D7" s="29">
        <v>120776179</v>
      </c>
      <c r="E7" s="30">
        <v>129367434</v>
      </c>
      <c r="F7" s="31">
        <v>119884787</v>
      </c>
      <c r="G7" s="29">
        <v>154884787</v>
      </c>
      <c r="H7" s="32">
        <v>154884787</v>
      </c>
      <c r="I7" s="30">
        <v>124337890</v>
      </c>
      <c r="J7" s="33">
        <v>127077874</v>
      </c>
      <c r="K7" s="29">
        <v>129702547</v>
      </c>
      <c r="L7" s="32">
        <v>132784699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12512830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3722188</v>
      </c>
      <c r="D20" s="34">
        <v>3298016</v>
      </c>
      <c r="E20" s="37">
        <v>4177313</v>
      </c>
      <c r="F20" s="39">
        <v>4721328</v>
      </c>
      <c r="G20" s="34">
        <v>15888869</v>
      </c>
      <c r="H20" s="37">
        <v>15888869</v>
      </c>
      <c r="I20" s="41">
        <v>3334269</v>
      </c>
      <c r="J20" s="39">
        <v>13857237</v>
      </c>
      <c r="K20" s="34">
        <v>13828853</v>
      </c>
      <c r="L20" s="37">
        <v>14141093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265124894</v>
      </c>
      <c r="D26" s="34">
        <v>303506560</v>
      </c>
      <c r="E26" s="37">
        <v>309062100</v>
      </c>
      <c r="F26" s="39">
        <v>335464532</v>
      </c>
      <c r="G26" s="34">
        <v>335464532</v>
      </c>
      <c r="H26" s="37">
        <v>335464532</v>
      </c>
      <c r="I26" s="41">
        <v>335464532</v>
      </c>
      <c r="J26" s="39">
        <v>396986532</v>
      </c>
      <c r="K26" s="34">
        <v>452892532</v>
      </c>
      <c r="L26" s="37">
        <v>508939532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378254171</v>
      </c>
      <c r="D33" s="52">
        <f t="shared" ref="D33:L33" si="0">SUM(D6:D20)+SUM(D22:D32)</f>
        <v>427754436</v>
      </c>
      <c r="E33" s="53">
        <f t="shared" si="0"/>
        <v>455390819</v>
      </c>
      <c r="F33" s="54">
        <f t="shared" si="0"/>
        <v>460223562</v>
      </c>
      <c r="G33" s="52">
        <f t="shared" si="0"/>
        <v>506391103</v>
      </c>
      <c r="H33" s="55">
        <f t="shared" si="0"/>
        <v>506391103</v>
      </c>
      <c r="I33" s="56">
        <f t="shared" si="0"/>
        <v>463403507</v>
      </c>
      <c r="J33" s="57">
        <f t="shared" si="0"/>
        <v>537921643</v>
      </c>
      <c r="K33" s="52">
        <f t="shared" si="0"/>
        <v>596423932</v>
      </c>
      <c r="L33" s="53">
        <f t="shared" si="0"/>
        <v>655865324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114644697</v>
      </c>
      <c r="D35" s="34">
        <v>123746150</v>
      </c>
      <c r="E35" s="37">
        <v>124819188</v>
      </c>
      <c r="F35" s="38">
        <v>132011502</v>
      </c>
      <c r="G35" s="34">
        <v>110036592</v>
      </c>
      <c r="H35" s="40">
        <v>110036592</v>
      </c>
      <c r="I35" s="41">
        <v>128512250</v>
      </c>
      <c r="J35" s="39">
        <v>133738636</v>
      </c>
      <c r="K35" s="34">
        <v>140438980</v>
      </c>
      <c r="L35" s="37">
        <v>148865356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28174825</v>
      </c>
      <c r="D38" s="34">
        <v>39581798</v>
      </c>
      <c r="E38" s="37">
        <v>51813999</v>
      </c>
      <c r="F38" s="39">
        <v>7048240</v>
      </c>
      <c r="G38" s="34">
        <v>30495272</v>
      </c>
      <c r="H38" s="37">
        <v>30495272</v>
      </c>
      <c r="I38" s="41">
        <v>61250675</v>
      </c>
      <c r="J38" s="39">
        <v>32181501</v>
      </c>
      <c r="K38" s="34">
        <v>4435050</v>
      </c>
      <c r="L38" s="37">
        <v>4557029</v>
      </c>
    </row>
    <row r="39" spans="1:12" x14ac:dyDescent="0.25">
      <c r="A39" s="28" t="s">
        <v>54</v>
      </c>
      <c r="B39" s="21" t="s">
        <v>55</v>
      </c>
      <c r="C39" s="34">
        <v>-19309489</v>
      </c>
      <c r="D39" s="34">
        <v>34937844</v>
      </c>
      <c r="E39" s="37">
        <v>0</v>
      </c>
      <c r="F39" s="38">
        <v>0</v>
      </c>
      <c r="G39" s="34">
        <v>0</v>
      </c>
      <c r="H39" s="40">
        <v>0</v>
      </c>
      <c r="I39" s="41">
        <v>41498350</v>
      </c>
      <c r="J39" s="39">
        <v>16421208</v>
      </c>
      <c r="K39" s="34">
        <v>15107512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49597044</v>
      </c>
      <c r="D40" s="34">
        <v>74009776</v>
      </c>
      <c r="E40" s="37">
        <v>83601074</v>
      </c>
      <c r="F40" s="39">
        <v>76373417</v>
      </c>
      <c r="G40" s="34">
        <v>92224648</v>
      </c>
      <c r="H40" s="37">
        <v>92224648</v>
      </c>
      <c r="I40" s="41">
        <v>76931555</v>
      </c>
      <c r="J40" s="39">
        <v>107648642</v>
      </c>
      <c r="K40" s="34">
        <v>116232151</v>
      </c>
      <c r="L40" s="37">
        <v>50000000</v>
      </c>
    </row>
    <row r="41" spans="1:12" x14ac:dyDescent="0.25">
      <c r="A41" s="28" t="s">
        <v>28</v>
      </c>
      <c r="B41" s="21" t="s">
        <v>19</v>
      </c>
      <c r="C41" s="34">
        <v>1164097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136125947</v>
      </c>
      <c r="D42" s="34">
        <v>181510037</v>
      </c>
      <c r="E42" s="37">
        <v>235965192</v>
      </c>
      <c r="F42" s="38">
        <v>112296130</v>
      </c>
      <c r="G42" s="34">
        <v>112195130</v>
      </c>
      <c r="H42" s="40">
        <v>112195130</v>
      </c>
      <c r="I42" s="41">
        <v>236528899</v>
      </c>
      <c r="J42" s="39">
        <v>83321288</v>
      </c>
      <c r="K42" s="34">
        <v>122567207</v>
      </c>
      <c r="L42" s="37">
        <v>126244226</v>
      </c>
    </row>
    <row r="43" spans="1:12" x14ac:dyDescent="0.25">
      <c r="A43" s="28" t="s">
        <v>58</v>
      </c>
      <c r="B43" s="21" t="s">
        <v>19</v>
      </c>
      <c r="C43" s="34">
        <v>37381685</v>
      </c>
      <c r="D43" s="34">
        <v>42600012</v>
      </c>
      <c r="E43" s="37">
        <v>45624600</v>
      </c>
      <c r="F43" s="39">
        <v>0</v>
      </c>
      <c r="G43" s="34">
        <v>24465369</v>
      </c>
      <c r="H43" s="37">
        <v>24465369</v>
      </c>
      <c r="I43" s="41">
        <v>48021161</v>
      </c>
      <c r="J43" s="39">
        <v>23887942</v>
      </c>
      <c r="K43" s="34">
        <v>22669245</v>
      </c>
      <c r="L43" s="37">
        <v>21511482</v>
      </c>
    </row>
    <row r="44" spans="1:12" x14ac:dyDescent="0.25">
      <c r="A44" s="28" t="s">
        <v>59</v>
      </c>
      <c r="B44" s="21" t="s">
        <v>19</v>
      </c>
      <c r="C44" s="34">
        <v>32820792</v>
      </c>
      <c r="D44" s="34">
        <v>14328142</v>
      </c>
      <c r="E44" s="37">
        <v>41806804</v>
      </c>
      <c r="F44" s="38">
        <v>1968611</v>
      </c>
      <c r="G44" s="34">
        <v>0</v>
      </c>
      <c r="H44" s="40">
        <v>0</v>
      </c>
      <c r="I44" s="41">
        <v>9496138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88453558</v>
      </c>
      <c r="D45" s="34">
        <v>73705705</v>
      </c>
      <c r="E45" s="37">
        <v>100404090</v>
      </c>
      <c r="F45" s="39">
        <v>9439442</v>
      </c>
      <c r="G45" s="34">
        <v>9540442</v>
      </c>
      <c r="H45" s="37">
        <v>9540442</v>
      </c>
      <c r="I45" s="41">
        <v>112298945</v>
      </c>
      <c r="J45" s="39">
        <v>5427541</v>
      </c>
      <c r="K45" s="34">
        <v>5631165</v>
      </c>
      <c r="L45" s="37">
        <v>5349605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469053156</v>
      </c>
      <c r="D48" s="52">
        <f t="shared" ref="D48:L48" si="1">SUM(D35:D47)</f>
        <v>584419464</v>
      </c>
      <c r="E48" s="53">
        <f t="shared" si="1"/>
        <v>684034947</v>
      </c>
      <c r="F48" s="54">
        <f t="shared" si="1"/>
        <v>339137342</v>
      </c>
      <c r="G48" s="52">
        <f t="shared" si="1"/>
        <v>378957453</v>
      </c>
      <c r="H48" s="53">
        <f t="shared" si="1"/>
        <v>378957453</v>
      </c>
      <c r="I48" s="56">
        <f t="shared" si="1"/>
        <v>714537973</v>
      </c>
      <c r="J48" s="57">
        <f t="shared" si="1"/>
        <v>402626758</v>
      </c>
      <c r="K48" s="52">
        <f t="shared" si="1"/>
        <v>427081310</v>
      </c>
      <c r="L48" s="53">
        <f t="shared" si="1"/>
        <v>356527698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-90798985</v>
      </c>
      <c r="D49" s="61">
        <f t="shared" si="2"/>
        <v>-156665028</v>
      </c>
      <c r="E49" s="62">
        <f t="shared" si="2"/>
        <v>-228644128</v>
      </c>
      <c r="F49" s="63">
        <f t="shared" si="2"/>
        <v>121086220</v>
      </c>
      <c r="G49" s="61">
        <f t="shared" si="2"/>
        <v>127433650</v>
      </c>
      <c r="H49" s="62">
        <f t="shared" si="2"/>
        <v>127433650</v>
      </c>
      <c r="I49" s="64">
        <f t="shared" si="2"/>
        <v>-251134466</v>
      </c>
      <c r="J49" s="65">
        <f t="shared" si="2"/>
        <v>135294885</v>
      </c>
      <c r="K49" s="61">
        <f t="shared" si="2"/>
        <v>169342622</v>
      </c>
      <c r="L49" s="62">
        <f t="shared" si="2"/>
        <v>299337626</v>
      </c>
    </row>
    <row r="50" spans="1:12" x14ac:dyDescent="0.25">
      <c r="A50" s="66" t="s">
        <v>65</v>
      </c>
      <c r="B50" s="21" t="s">
        <v>66</v>
      </c>
      <c r="C50" s="34">
        <v>15251080</v>
      </c>
      <c r="D50" s="34">
        <v>39908446</v>
      </c>
      <c r="E50" s="37">
        <v>91450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-75547905</v>
      </c>
      <c r="D52" s="68">
        <f t="shared" si="3"/>
        <v>-116756582</v>
      </c>
      <c r="E52" s="69">
        <f t="shared" si="3"/>
        <v>-228552678</v>
      </c>
      <c r="F52" s="70">
        <f t="shared" si="3"/>
        <v>121086220</v>
      </c>
      <c r="G52" s="68">
        <f t="shared" si="3"/>
        <v>127433650</v>
      </c>
      <c r="H52" s="69">
        <f t="shared" si="3"/>
        <v>127433650</v>
      </c>
      <c r="I52" s="71">
        <f t="shared" si="3"/>
        <v>-251134466</v>
      </c>
      <c r="J52" s="72">
        <f t="shared" si="3"/>
        <v>135294885</v>
      </c>
      <c r="K52" s="68">
        <f t="shared" si="3"/>
        <v>169342622</v>
      </c>
      <c r="L52" s="69">
        <f t="shared" si="3"/>
        <v>299337626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-75547905</v>
      </c>
      <c r="D54" s="79">
        <f t="shared" ref="D54:L54" si="4">+D52-D53</f>
        <v>-116756582</v>
      </c>
      <c r="E54" s="80">
        <f t="shared" si="4"/>
        <v>-228552678</v>
      </c>
      <c r="F54" s="81">
        <f t="shared" si="4"/>
        <v>121086220</v>
      </c>
      <c r="G54" s="79">
        <f t="shared" si="4"/>
        <v>127433650</v>
      </c>
      <c r="H54" s="80">
        <f t="shared" si="4"/>
        <v>127433650</v>
      </c>
      <c r="I54" s="82">
        <f t="shared" si="4"/>
        <v>-251134466</v>
      </c>
      <c r="J54" s="83">
        <f t="shared" si="4"/>
        <v>135294885</v>
      </c>
      <c r="K54" s="79">
        <f t="shared" si="4"/>
        <v>169342622</v>
      </c>
      <c r="L54" s="80">
        <f t="shared" si="4"/>
        <v>299337626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-75547905</v>
      </c>
      <c r="D57" s="68">
        <f t="shared" ref="D57:L57" si="5">SUM(D54:D56)</f>
        <v>-116756582</v>
      </c>
      <c r="E57" s="69">
        <f t="shared" si="5"/>
        <v>-228552678</v>
      </c>
      <c r="F57" s="70">
        <f t="shared" si="5"/>
        <v>121086220</v>
      </c>
      <c r="G57" s="68">
        <f t="shared" si="5"/>
        <v>127433650</v>
      </c>
      <c r="H57" s="69">
        <f t="shared" si="5"/>
        <v>127433650</v>
      </c>
      <c r="I57" s="71">
        <f t="shared" si="5"/>
        <v>-251134466</v>
      </c>
      <c r="J57" s="72">
        <f t="shared" si="5"/>
        <v>135294885</v>
      </c>
      <c r="K57" s="68">
        <f t="shared" si="5"/>
        <v>169342622</v>
      </c>
      <c r="L57" s="69">
        <f t="shared" si="5"/>
        <v>299337626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-75547905</v>
      </c>
      <c r="D60" s="87">
        <f t="shared" ref="D60:L60" si="6">SUM(D57:D59)</f>
        <v>-116756582</v>
      </c>
      <c r="E60" s="88">
        <f t="shared" si="6"/>
        <v>-228552678</v>
      </c>
      <c r="F60" s="89">
        <f t="shared" si="6"/>
        <v>121086220</v>
      </c>
      <c r="G60" s="87">
        <f t="shared" si="6"/>
        <v>127433650</v>
      </c>
      <c r="H60" s="90">
        <f t="shared" si="6"/>
        <v>127433650</v>
      </c>
      <c r="I60" s="91">
        <f t="shared" si="6"/>
        <v>-251134466</v>
      </c>
      <c r="J60" s="92">
        <f t="shared" si="6"/>
        <v>135294885</v>
      </c>
      <c r="K60" s="87">
        <f t="shared" si="6"/>
        <v>169342622</v>
      </c>
      <c r="L60" s="88">
        <f t="shared" si="6"/>
        <v>299337626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2271292</v>
      </c>
      <c r="D35" s="34">
        <v>2378882</v>
      </c>
      <c r="E35" s="37">
        <v>2505930</v>
      </c>
      <c r="F35" s="38">
        <v>5603226</v>
      </c>
      <c r="G35" s="34">
        <v>5603226</v>
      </c>
      <c r="H35" s="40">
        <v>5603226</v>
      </c>
      <c r="I35" s="41">
        <v>2632226</v>
      </c>
      <c r="J35" s="39">
        <v>5931406</v>
      </c>
      <c r="K35" s="34">
        <v>6236874</v>
      </c>
      <c r="L35" s="37">
        <v>6470757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5260255</v>
      </c>
      <c r="D42" s="34">
        <v>179577</v>
      </c>
      <c r="E42" s="37">
        <v>208328</v>
      </c>
      <c r="F42" s="38">
        <v>164380</v>
      </c>
      <c r="G42" s="34">
        <v>124380</v>
      </c>
      <c r="H42" s="40">
        <v>124380</v>
      </c>
      <c r="I42" s="41">
        <v>83222</v>
      </c>
      <c r="J42" s="39">
        <v>87066</v>
      </c>
      <c r="K42" s="34">
        <v>87066</v>
      </c>
      <c r="L42" s="37">
        <v>87501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72817</v>
      </c>
      <c r="D45" s="34">
        <v>71370</v>
      </c>
      <c r="E45" s="37">
        <v>67454</v>
      </c>
      <c r="F45" s="39">
        <v>104395</v>
      </c>
      <c r="G45" s="34">
        <v>104395</v>
      </c>
      <c r="H45" s="37">
        <v>104395</v>
      </c>
      <c r="I45" s="41">
        <v>69854</v>
      </c>
      <c r="J45" s="39">
        <v>109771</v>
      </c>
      <c r="K45" s="34">
        <v>115425</v>
      </c>
      <c r="L45" s="37">
        <v>119753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7604364</v>
      </c>
      <c r="D48" s="52">
        <f t="shared" ref="D48:L48" si="1">SUM(D35:D47)</f>
        <v>2629829</v>
      </c>
      <c r="E48" s="53">
        <f t="shared" si="1"/>
        <v>2781712</v>
      </c>
      <c r="F48" s="54">
        <f t="shared" si="1"/>
        <v>5872001</v>
      </c>
      <c r="G48" s="52">
        <f t="shared" si="1"/>
        <v>5832001</v>
      </c>
      <c r="H48" s="53">
        <f t="shared" si="1"/>
        <v>5832001</v>
      </c>
      <c r="I48" s="56">
        <f t="shared" si="1"/>
        <v>2785302</v>
      </c>
      <c r="J48" s="57">
        <f t="shared" si="1"/>
        <v>6128243</v>
      </c>
      <c r="K48" s="52">
        <f t="shared" si="1"/>
        <v>6439365</v>
      </c>
      <c r="L48" s="53">
        <f t="shared" si="1"/>
        <v>6678011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-7604364</v>
      </c>
      <c r="D49" s="61">
        <f t="shared" si="2"/>
        <v>-2629829</v>
      </c>
      <c r="E49" s="62">
        <f t="shared" si="2"/>
        <v>-2781712</v>
      </c>
      <c r="F49" s="63">
        <f t="shared" si="2"/>
        <v>-5872001</v>
      </c>
      <c r="G49" s="61">
        <f t="shared" si="2"/>
        <v>-5832001</v>
      </c>
      <c r="H49" s="62">
        <f t="shared" si="2"/>
        <v>-5832001</v>
      </c>
      <c r="I49" s="64">
        <f t="shared" si="2"/>
        <v>-2785302</v>
      </c>
      <c r="J49" s="65">
        <f t="shared" si="2"/>
        <v>-6128243</v>
      </c>
      <c r="K49" s="61">
        <f t="shared" si="2"/>
        <v>-6439365</v>
      </c>
      <c r="L49" s="62">
        <f t="shared" si="2"/>
        <v>-6678011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-7604364</v>
      </c>
      <c r="D52" s="68">
        <f t="shared" si="3"/>
        <v>-2629829</v>
      </c>
      <c r="E52" s="69">
        <f t="shared" si="3"/>
        <v>-2781712</v>
      </c>
      <c r="F52" s="70">
        <f t="shared" si="3"/>
        <v>-5872001</v>
      </c>
      <c r="G52" s="68">
        <f t="shared" si="3"/>
        <v>-5832001</v>
      </c>
      <c r="H52" s="69">
        <f t="shared" si="3"/>
        <v>-5832001</v>
      </c>
      <c r="I52" s="71">
        <f t="shared" si="3"/>
        <v>-2785302</v>
      </c>
      <c r="J52" s="72">
        <f t="shared" si="3"/>
        <v>-6128243</v>
      </c>
      <c r="K52" s="68">
        <f t="shared" si="3"/>
        <v>-6439365</v>
      </c>
      <c r="L52" s="69">
        <f t="shared" si="3"/>
        <v>-6678011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-7604364</v>
      </c>
      <c r="D54" s="79">
        <f t="shared" ref="D54:L54" si="4">+D52-D53</f>
        <v>-2629829</v>
      </c>
      <c r="E54" s="80">
        <f t="shared" si="4"/>
        <v>-2781712</v>
      </c>
      <c r="F54" s="81">
        <f t="shared" si="4"/>
        <v>-5872001</v>
      </c>
      <c r="G54" s="79">
        <f t="shared" si="4"/>
        <v>-5832001</v>
      </c>
      <c r="H54" s="80">
        <f t="shared" si="4"/>
        <v>-5832001</v>
      </c>
      <c r="I54" s="82">
        <f t="shared" si="4"/>
        <v>-2785302</v>
      </c>
      <c r="J54" s="83">
        <f t="shared" si="4"/>
        <v>-6128243</v>
      </c>
      <c r="K54" s="79">
        <f t="shared" si="4"/>
        <v>-6439365</v>
      </c>
      <c r="L54" s="80">
        <f t="shared" si="4"/>
        <v>-6678011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-7604364</v>
      </c>
      <c r="D57" s="68">
        <f t="shared" ref="D57:L57" si="5">SUM(D54:D56)</f>
        <v>-2629829</v>
      </c>
      <c r="E57" s="69">
        <f t="shared" si="5"/>
        <v>-2781712</v>
      </c>
      <c r="F57" s="70">
        <f t="shared" si="5"/>
        <v>-5872001</v>
      </c>
      <c r="G57" s="68">
        <f t="shared" si="5"/>
        <v>-5832001</v>
      </c>
      <c r="H57" s="69">
        <f t="shared" si="5"/>
        <v>-5832001</v>
      </c>
      <c r="I57" s="71">
        <f t="shared" si="5"/>
        <v>-2785302</v>
      </c>
      <c r="J57" s="72">
        <f t="shared" si="5"/>
        <v>-6128243</v>
      </c>
      <c r="K57" s="68">
        <f t="shared" si="5"/>
        <v>-6439365</v>
      </c>
      <c r="L57" s="69">
        <f t="shared" si="5"/>
        <v>-6678011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-7604364</v>
      </c>
      <c r="D60" s="87">
        <f t="shared" ref="D60:L60" si="6">SUM(D57:D59)</f>
        <v>-2629829</v>
      </c>
      <c r="E60" s="88">
        <f t="shared" si="6"/>
        <v>-2781712</v>
      </c>
      <c r="F60" s="89">
        <f t="shared" si="6"/>
        <v>-5872001</v>
      </c>
      <c r="G60" s="87">
        <f t="shared" si="6"/>
        <v>-5832001</v>
      </c>
      <c r="H60" s="90">
        <f t="shared" si="6"/>
        <v>-5832001</v>
      </c>
      <c r="I60" s="91">
        <f t="shared" si="6"/>
        <v>-2785302</v>
      </c>
      <c r="J60" s="92">
        <f t="shared" si="6"/>
        <v>-6128243</v>
      </c>
      <c r="K60" s="87">
        <f t="shared" si="6"/>
        <v>-6439365</v>
      </c>
      <c r="L60" s="88">
        <f t="shared" si="6"/>
        <v>-6678011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37575370</v>
      </c>
      <c r="D7" s="29">
        <v>37575370</v>
      </c>
      <c r="E7" s="30">
        <v>9177708</v>
      </c>
      <c r="F7" s="31">
        <v>33323340</v>
      </c>
      <c r="G7" s="29">
        <v>20986293</v>
      </c>
      <c r="H7" s="32">
        <v>20986293</v>
      </c>
      <c r="I7" s="30">
        <v>14317454</v>
      </c>
      <c r="J7" s="33">
        <v>22025782</v>
      </c>
      <c r="K7" s="29">
        <v>23347329</v>
      </c>
      <c r="L7" s="32">
        <v>24748169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6024408</v>
      </c>
      <c r="D13" s="29">
        <v>6024408</v>
      </c>
      <c r="E13" s="30">
        <v>12454065</v>
      </c>
      <c r="F13" s="31">
        <v>7305445</v>
      </c>
      <c r="G13" s="29">
        <v>18213872</v>
      </c>
      <c r="H13" s="32">
        <v>18213872</v>
      </c>
      <c r="I13" s="30">
        <v>12300585</v>
      </c>
      <c r="J13" s="33">
        <v>13975980</v>
      </c>
      <c r="K13" s="29">
        <v>14814539</v>
      </c>
      <c r="L13" s="32">
        <v>15703411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200000</v>
      </c>
      <c r="H30" s="37">
        <v>200000</v>
      </c>
      <c r="I30" s="41">
        <v>0</v>
      </c>
      <c r="J30" s="39">
        <v>852240</v>
      </c>
      <c r="K30" s="34">
        <v>903374</v>
      </c>
      <c r="L30" s="37">
        <v>957577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43599778</v>
      </c>
      <c r="D33" s="52">
        <f t="shared" ref="D33:L33" si="0">SUM(D6:D20)+SUM(D22:D32)</f>
        <v>43599778</v>
      </c>
      <c r="E33" s="53">
        <f t="shared" si="0"/>
        <v>21631773</v>
      </c>
      <c r="F33" s="54">
        <f t="shared" si="0"/>
        <v>40628785</v>
      </c>
      <c r="G33" s="52">
        <f t="shared" si="0"/>
        <v>39400165</v>
      </c>
      <c r="H33" s="55">
        <f t="shared" si="0"/>
        <v>39400165</v>
      </c>
      <c r="I33" s="56">
        <f t="shared" si="0"/>
        <v>26618039</v>
      </c>
      <c r="J33" s="57">
        <f t="shared" si="0"/>
        <v>36854002</v>
      </c>
      <c r="K33" s="52">
        <f t="shared" si="0"/>
        <v>39065242</v>
      </c>
      <c r="L33" s="53">
        <f t="shared" si="0"/>
        <v>41409157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18255256</v>
      </c>
      <c r="D35" s="34">
        <v>18254673</v>
      </c>
      <c r="E35" s="37">
        <v>27406623</v>
      </c>
      <c r="F35" s="38">
        <v>26937285</v>
      </c>
      <c r="G35" s="34">
        <v>24310897</v>
      </c>
      <c r="H35" s="40">
        <v>24310897</v>
      </c>
      <c r="I35" s="41">
        <v>29375178</v>
      </c>
      <c r="J35" s="39">
        <v>28130051</v>
      </c>
      <c r="K35" s="34">
        <v>29817855</v>
      </c>
      <c r="L35" s="37">
        <v>31606925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12745571</v>
      </c>
      <c r="D38" s="34">
        <v>12745571</v>
      </c>
      <c r="E38" s="37">
        <v>16756562</v>
      </c>
      <c r="F38" s="39">
        <v>20784000</v>
      </c>
      <c r="G38" s="34">
        <v>24284000</v>
      </c>
      <c r="H38" s="37">
        <v>24284000</v>
      </c>
      <c r="I38" s="41">
        <v>16843517</v>
      </c>
      <c r="J38" s="39">
        <v>19589240</v>
      </c>
      <c r="K38" s="34">
        <v>20764595</v>
      </c>
      <c r="L38" s="37">
        <v>22010470</v>
      </c>
    </row>
    <row r="39" spans="1:12" x14ac:dyDescent="0.25">
      <c r="A39" s="28" t="s">
        <v>54</v>
      </c>
      <c r="B39" s="21" t="s">
        <v>55</v>
      </c>
      <c r="C39" s="34">
        <v>7782158</v>
      </c>
      <c r="D39" s="34">
        <v>0</v>
      </c>
      <c r="E39" s="37">
        <v>20931860</v>
      </c>
      <c r="F39" s="38">
        <v>8416265</v>
      </c>
      <c r="G39" s="34">
        <v>16800530</v>
      </c>
      <c r="H39" s="40">
        <v>16800530</v>
      </c>
      <c r="I39" s="41">
        <v>-27790387</v>
      </c>
      <c r="J39" s="39">
        <v>6140187</v>
      </c>
      <c r="K39" s="34">
        <v>6508598</v>
      </c>
      <c r="L39" s="37">
        <v>6899114</v>
      </c>
    </row>
    <row r="40" spans="1:12" x14ac:dyDescent="0.25">
      <c r="A40" s="28" t="s">
        <v>56</v>
      </c>
      <c r="B40" s="21" t="s">
        <v>19</v>
      </c>
      <c r="C40" s="34">
        <v>35417100</v>
      </c>
      <c r="D40" s="34">
        <v>35417100</v>
      </c>
      <c r="E40" s="37">
        <v>30682485</v>
      </c>
      <c r="F40" s="39">
        <v>36936424</v>
      </c>
      <c r="G40" s="34">
        <v>37936424</v>
      </c>
      <c r="H40" s="37">
        <v>37936424</v>
      </c>
      <c r="I40" s="41">
        <v>28989699</v>
      </c>
      <c r="J40" s="39">
        <v>37254424</v>
      </c>
      <c r="K40" s="34">
        <v>39489689</v>
      </c>
      <c r="L40" s="37">
        <v>41859071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8087099</v>
      </c>
      <c r="D42" s="34">
        <v>8061519</v>
      </c>
      <c r="E42" s="37">
        <v>3682631</v>
      </c>
      <c r="F42" s="38">
        <v>7300000</v>
      </c>
      <c r="G42" s="34">
        <v>4045000</v>
      </c>
      <c r="H42" s="40">
        <v>4045000</v>
      </c>
      <c r="I42" s="41">
        <v>2375712</v>
      </c>
      <c r="J42" s="39">
        <v>2800000</v>
      </c>
      <c r="K42" s="34">
        <v>2968000</v>
      </c>
      <c r="L42" s="37">
        <v>3146080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3596087</v>
      </c>
      <c r="G44" s="34">
        <v>3596087</v>
      </c>
      <c r="H44" s="40">
        <v>3596087</v>
      </c>
      <c r="I44" s="41">
        <v>23264764</v>
      </c>
      <c r="J44" s="39">
        <v>3811852</v>
      </c>
      <c r="K44" s="34">
        <v>4040563</v>
      </c>
      <c r="L44" s="37">
        <v>4282997</v>
      </c>
    </row>
    <row r="45" spans="1:12" x14ac:dyDescent="0.25">
      <c r="A45" s="28" t="s">
        <v>60</v>
      </c>
      <c r="B45" s="21" t="s">
        <v>19</v>
      </c>
      <c r="C45" s="34">
        <v>8746969</v>
      </c>
      <c r="D45" s="34">
        <v>8525694</v>
      </c>
      <c r="E45" s="37">
        <v>3290356</v>
      </c>
      <c r="F45" s="39">
        <v>6053585</v>
      </c>
      <c r="G45" s="34">
        <v>5461999</v>
      </c>
      <c r="H45" s="37">
        <v>5461999</v>
      </c>
      <c r="I45" s="41">
        <v>3443076</v>
      </c>
      <c r="J45" s="39">
        <v>3618402</v>
      </c>
      <c r="K45" s="34">
        <v>3835506</v>
      </c>
      <c r="L45" s="37">
        <v>4065637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300000</v>
      </c>
      <c r="H46" s="37">
        <v>300000</v>
      </c>
      <c r="I46" s="41">
        <v>7848213</v>
      </c>
      <c r="J46" s="39">
        <v>530000</v>
      </c>
      <c r="K46" s="34">
        <v>561800</v>
      </c>
      <c r="L46" s="37">
        <v>595508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91034153</v>
      </c>
      <c r="D48" s="52">
        <f t="shared" ref="D48:L48" si="1">SUM(D35:D47)</f>
        <v>83004557</v>
      </c>
      <c r="E48" s="53">
        <f t="shared" si="1"/>
        <v>102750517</v>
      </c>
      <c r="F48" s="54">
        <f t="shared" si="1"/>
        <v>110023646</v>
      </c>
      <c r="G48" s="52">
        <f t="shared" si="1"/>
        <v>116734937</v>
      </c>
      <c r="H48" s="53">
        <f t="shared" si="1"/>
        <v>116734937</v>
      </c>
      <c r="I48" s="56">
        <f t="shared" si="1"/>
        <v>84349772</v>
      </c>
      <c r="J48" s="57">
        <f t="shared" si="1"/>
        <v>101874156</v>
      </c>
      <c r="K48" s="52">
        <f t="shared" si="1"/>
        <v>107986606</v>
      </c>
      <c r="L48" s="53">
        <f t="shared" si="1"/>
        <v>114465802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-47434375</v>
      </c>
      <c r="D49" s="61">
        <f t="shared" si="2"/>
        <v>-39404779</v>
      </c>
      <c r="E49" s="62">
        <f t="shared" si="2"/>
        <v>-81118744</v>
      </c>
      <c r="F49" s="63">
        <f t="shared" si="2"/>
        <v>-69394861</v>
      </c>
      <c r="G49" s="61">
        <f t="shared" si="2"/>
        <v>-77334772</v>
      </c>
      <c r="H49" s="62">
        <f t="shared" si="2"/>
        <v>-77334772</v>
      </c>
      <c r="I49" s="64">
        <f t="shared" si="2"/>
        <v>-57731733</v>
      </c>
      <c r="J49" s="65">
        <f t="shared" si="2"/>
        <v>-65020154</v>
      </c>
      <c r="K49" s="61">
        <f t="shared" si="2"/>
        <v>-68921364</v>
      </c>
      <c r="L49" s="62">
        <f t="shared" si="2"/>
        <v>-73056645</v>
      </c>
    </row>
    <row r="50" spans="1:12" x14ac:dyDescent="0.25">
      <c r="A50" s="66" t="s">
        <v>65</v>
      </c>
      <c r="B50" s="21" t="s">
        <v>66</v>
      </c>
      <c r="C50" s="34">
        <v>40000000</v>
      </c>
      <c r="D50" s="34">
        <v>38829080</v>
      </c>
      <c r="E50" s="37">
        <v>71446365</v>
      </c>
      <c r="F50" s="39">
        <v>80000000</v>
      </c>
      <c r="G50" s="34">
        <v>79592000</v>
      </c>
      <c r="H50" s="37">
        <v>79592000</v>
      </c>
      <c r="I50" s="41">
        <v>107887190</v>
      </c>
      <c r="J50" s="39">
        <v>84923437</v>
      </c>
      <c r="K50" s="34">
        <v>88570374</v>
      </c>
      <c r="L50" s="37">
        <v>90603032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-7434375</v>
      </c>
      <c r="D52" s="68">
        <f t="shared" si="3"/>
        <v>-575699</v>
      </c>
      <c r="E52" s="69">
        <f t="shared" si="3"/>
        <v>-9672379</v>
      </c>
      <c r="F52" s="70">
        <f t="shared" si="3"/>
        <v>10605139</v>
      </c>
      <c r="G52" s="68">
        <f t="shared" si="3"/>
        <v>2257228</v>
      </c>
      <c r="H52" s="69">
        <f t="shared" si="3"/>
        <v>2257228</v>
      </c>
      <c r="I52" s="71">
        <f t="shared" si="3"/>
        <v>50155457</v>
      </c>
      <c r="J52" s="72">
        <f t="shared" si="3"/>
        <v>19903283</v>
      </c>
      <c r="K52" s="68">
        <f t="shared" si="3"/>
        <v>19649010</v>
      </c>
      <c r="L52" s="69">
        <f t="shared" si="3"/>
        <v>17546387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-7434375</v>
      </c>
      <c r="D54" s="79">
        <f t="shared" ref="D54:L54" si="4">+D52-D53</f>
        <v>-575699</v>
      </c>
      <c r="E54" s="80">
        <f t="shared" si="4"/>
        <v>-9672379</v>
      </c>
      <c r="F54" s="81">
        <f t="shared" si="4"/>
        <v>10605139</v>
      </c>
      <c r="G54" s="79">
        <f t="shared" si="4"/>
        <v>2257228</v>
      </c>
      <c r="H54" s="80">
        <f t="shared" si="4"/>
        <v>2257228</v>
      </c>
      <c r="I54" s="82">
        <f t="shared" si="4"/>
        <v>50155457</v>
      </c>
      <c r="J54" s="83">
        <f t="shared" si="4"/>
        <v>19903283</v>
      </c>
      <c r="K54" s="79">
        <f t="shared" si="4"/>
        <v>19649010</v>
      </c>
      <c r="L54" s="80">
        <f t="shared" si="4"/>
        <v>17546387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-7434375</v>
      </c>
      <c r="D57" s="68">
        <f t="shared" ref="D57:L57" si="5">SUM(D54:D56)</f>
        <v>-575699</v>
      </c>
      <c r="E57" s="69">
        <f t="shared" si="5"/>
        <v>-9672379</v>
      </c>
      <c r="F57" s="70">
        <f t="shared" si="5"/>
        <v>10605139</v>
      </c>
      <c r="G57" s="68">
        <f t="shared" si="5"/>
        <v>2257228</v>
      </c>
      <c r="H57" s="69">
        <f t="shared" si="5"/>
        <v>2257228</v>
      </c>
      <c r="I57" s="71">
        <f t="shared" si="5"/>
        <v>50155457</v>
      </c>
      <c r="J57" s="72">
        <f t="shared" si="5"/>
        <v>19903283</v>
      </c>
      <c r="K57" s="68">
        <f t="shared" si="5"/>
        <v>19649010</v>
      </c>
      <c r="L57" s="69">
        <f t="shared" si="5"/>
        <v>17546387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-7434375</v>
      </c>
      <c r="D60" s="87">
        <f t="shared" ref="D60:L60" si="6">SUM(D57:D59)</f>
        <v>-575699</v>
      </c>
      <c r="E60" s="88">
        <f t="shared" si="6"/>
        <v>-9672379</v>
      </c>
      <c r="F60" s="89">
        <f t="shared" si="6"/>
        <v>10605139</v>
      </c>
      <c r="G60" s="87">
        <f t="shared" si="6"/>
        <v>2257228</v>
      </c>
      <c r="H60" s="90">
        <f t="shared" si="6"/>
        <v>2257228</v>
      </c>
      <c r="I60" s="91">
        <f t="shared" si="6"/>
        <v>50155457</v>
      </c>
      <c r="J60" s="92">
        <f t="shared" si="6"/>
        <v>19903283</v>
      </c>
      <c r="K60" s="87">
        <f t="shared" si="6"/>
        <v>19649010</v>
      </c>
      <c r="L60" s="88">
        <f t="shared" si="6"/>
        <v>17546387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23393500</v>
      </c>
      <c r="D7" s="29">
        <v>28319082</v>
      </c>
      <c r="E7" s="30">
        <v>42821984</v>
      </c>
      <c r="F7" s="31">
        <v>47793140</v>
      </c>
      <c r="G7" s="29">
        <v>47057415</v>
      </c>
      <c r="H7" s="32">
        <v>47057415</v>
      </c>
      <c r="I7" s="30">
        <v>46017621</v>
      </c>
      <c r="J7" s="33">
        <v>50019744</v>
      </c>
      <c r="K7" s="29">
        <v>52270632</v>
      </c>
      <c r="L7" s="32">
        <v>53577396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26790</v>
      </c>
      <c r="E20" s="37">
        <v>49869</v>
      </c>
      <c r="F20" s="39">
        <v>500000</v>
      </c>
      <c r="G20" s="34">
        <v>500000</v>
      </c>
      <c r="H20" s="37">
        <v>500000</v>
      </c>
      <c r="I20" s="41">
        <v>19565</v>
      </c>
      <c r="J20" s="39">
        <v>522504</v>
      </c>
      <c r="K20" s="34">
        <v>546024</v>
      </c>
      <c r="L20" s="37">
        <v>559668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12000</v>
      </c>
      <c r="H24" s="37">
        <v>12000</v>
      </c>
      <c r="I24" s="41">
        <v>118683</v>
      </c>
      <c r="J24" s="39">
        <v>12540</v>
      </c>
      <c r="K24" s="34">
        <v>13116</v>
      </c>
      <c r="L24" s="37">
        <v>13428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46072094</v>
      </c>
      <c r="D26" s="34">
        <v>49999973</v>
      </c>
      <c r="E26" s="37">
        <v>56382328</v>
      </c>
      <c r="F26" s="39">
        <v>55353087</v>
      </c>
      <c r="G26" s="34">
        <v>55353087</v>
      </c>
      <c r="H26" s="37">
        <v>55353087</v>
      </c>
      <c r="I26" s="41">
        <v>55335001</v>
      </c>
      <c r="J26" s="39">
        <v>57843984</v>
      </c>
      <c r="K26" s="34">
        <v>60446964</v>
      </c>
      <c r="L26" s="37">
        <v>61958136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69465594</v>
      </c>
      <c r="D33" s="52">
        <f t="shared" ref="D33:L33" si="0">SUM(D6:D20)+SUM(D22:D32)</f>
        <v>78345845</v>
      </c>
      <c r="E33" s="53">
        <f t="shared" si="0"/>
        <v>99254181</v>
      </c>
      <c r="F33" s="54">
        <f t="shared" si="0"/>
        <v>103646227</v>
      </c>
      <c r="G33" s="52">
        <f t="shared" si="0"/>
        <v>102922502</v>
      </c>
      <c r="H33" s="55">
        <f t="shared" si="0"/>
        <v>102922502</v>
      </c>
      <c r="I33" s="56">
        <f t="shared" si="0"/>
        <v>101490870</v>
      </c>
      <c r="J33" s="57">
        <f t="shared" si="0"/>
        <v>108398772</v>
      </c>
      <c r="K33" s="52">
        <f t="shared" si="0"/>
        <v>113276736</v>
      </c>
      <c r="L33" s="53">
        <f t="shared" si="0"/>
        <v>116108628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4362822</v>
      </c>
      <c r="D35" s="34">
        <v>4281276</v>
      </c>
      <c r="E35" s="37">
        <v>5839144</v>
      </c>
      <c r="F35" s="38">
        <v>6425550</v>
      </c>
      <c r="G35" s="34">
        <v>6743420</v>
      </c>
      <c r="H35" s="40">
        <v>6743420</v>
      </c>
      <c r="I35" s="41">
        <v>7016331</v>
      </c>
      <c r="J35" s="39">
        <v>6768900</v>
      </c>
      <c r="K35" s="34">
        <v>7073496</v>
      </c>
      <c r="L35" s="37">
        <v>7250352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1586597</v>
      </c>
      <c r="D38" s="34">
        <v>2560325</v>
      </c>
      <c r="E38" s="37">
        <v>2349807</v>
      </c>
      <c r="F38" s="39">
        <v>4535940</v>
      </c>
      <c r="G38" s="34">
        <v>3125941</v>
      </c>
      <c r="H38" s="37">
        <v>3125941</v>
      </c>
      <c r="I38" s="41">
        <v>2602155</v>
      </c>
      <c r="J38" s="39">
        <v>6110328</v>
      </c>
      <c r="K38" s="34">
        <v>6385284</v>
      </c>
      <c r="L38" s="37">
        <v>6544932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8396538</v>
      </c>
      <c r="E39" s="37">
        <v>31668</v>
      </c>
      <c r="F39" s="38">
        <v>7516085</v>
      </c>
      <c r="G39" s="34">
        <v>7016085</v>
      </c>
      <c r="H39" s="40">
        <v>7016085</v>
      </c>
      <c r="I39" s="41">
        <v>-1135401</v>
      </c>
      <c r="J39" s="39">
        <v>7300008</v>
      </c>
      <c r="K39" s="34">
        <v>7628508</v>
      </c>
      <c r="L39" s="37">
        <v>7819224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32451872</v>
      </c>
      <c r="E40" s="37">
        <v>30294525</v>
      </c>
      <c r="F40" s="39">
        <v>18129000</v>
      </c>
      <c r="G40" s="34">
        <v>20952250</v>
      </c>
      <c r="H40" s="37">
        <v>20952250</v>
      </c>
      <c r="I40" s="41">
        <v>36454701</v>
      </c>
      <c r="J40" s="39">
        <v>20952264</v>
      </c>
      <c r="K40" s="34">
        <v>21895116</v>
      </c>
      <c r="L40" s="37">
        <v>22442496</v>
      </c>
    </row>
    <row r="41" spans="1:12" x14ac:dyDescent="0.25">
      <c r="A41" s="28" t="s">
        <v>28</v>
      </c>
      <c r="B41" s="21" t="s">
        <v>19</v>
      </c>
      <c r="C41" s="34">
        <v>150000</v>
      </c>
      <c r="D41" s="34">
        <v>139724</v>
      </c>
      <c r="E41" s="37">
        <v>88837</v>
      </c>
      <c r="F41" s="38">
        <v>171663</v>
      </c>
      <c r="G41" s="34">
        <v>171663</v>
      </c>
      <c r="H41" s="40">
        <v>171663</v>
      </c>
      <c r="I41" s="41">
        <v>52327</v>
      </c>
      <c r="J41" s="39">
        <v>46008</v>
      </c>
      <c r="K41" s="34">
        <v>48072</v>
      </c>
      <c r="L41" s="37">
        <v>49272</v>
      </c>
    </row>
    <row r="42" spans="1:12" x14ac:dyDescent="0.25">
      <c r="A42" s="28" t="s">
        <v>57</v>
      </c>
      <c r="B42" s="21" t="s">
        <v>19</v>
      </c>
      <c r="C42" s="34">
        <v>26332809</v>
      </c>
      <c r="D42" s="34">
        <v>26313436</v>
      </c>
      <c r="E42" s="37">
        <v>37068309</v>
      </c>
      <c r="F42" s="38">
        <v>30000000</v>
      </c>
      <c r="G42" s="34">
        <v>33300000</v>
      </c>
      <c r="H42" s="40">
        <v>33300000</v>
      </c>
      <c r="I42" s="41">
        <v>36309838</v>
      </c>
      <c r="J42" s="39">
        <v>27999996</v>
      </c>
      <c r="K42" s="34">
        <v>29349996</v>
      </c>
      <c r="L42" s="37">
        <v>30133752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-247078</v>
      </c>
      <c r="D44" s="34">
        <v>1353622</v>
      </c>
      <c r="E44" s="37">
        <v>2735922</v>
      </c>
      <c r="F44" s="38">
        <v>335680</v>
      </c>
      <c r="G44" s="34">
        <v>335680</v>
      </c>
      <c r="H44" s="40">
        <v>335680</v>
      </c>
      <c r="I44" s="41">
        <v>2811726</v>
      </c>
      <c r="J44" s="39">
        <v>350808</v>
      </c>
      <c r="K44" s="34">
        <v>366588</v>
      </c>
      <c r="L44" s="37">
        <v>375756</v>
      </c>
    </row>
    <row r="45" spans="1:12" x14ac:dyDescent="0.25">
      <c r="A45" s="28" t="s">
        <v>60</v>
      </c>
      <c r="B45" s="21" t="s">
        <v>19</v>
      </c>
      <c r="C45" s="34">
        <v>37477</v>
      </c>
      <c r="D45" s="34">
        <v>1462832</v>
      </c>
      <c r="E45" s="37">
        <v>1281443</v>
      </c>
      <c r="F45" s="39">
        <v>1625628</v>
      </c>
      <c r="G45" s="34">
        <v>1571534</v>
      </c>
      <c r="H45" s="37">
        <v>1571534</v>
      </c>
      <c r="I45" s="41">
        <v>2034028</v>
      </c>
      <c r="J45" s="39">
        <v>1000008</v>
      </c>
      <c r="K45" s="34">
        <v>1045008</v>
      </c>
      <c r="L45" s="37">
        <v>1071132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32222627</v>
      </c>
      <c r="D48" s="52">
        <f t="shared" ref="D48:L48" si="1">SUM(D35:D47)</f>
        <v>76959625</v>
      </c>
      <c r="E48" s="53">
        <f t="shared" si="1"/>
        <v>79689655</v>
      </c>
      <c r="F48" s="54">
        <f t="shared" si="1"/>
        <v>68739546</v>
      </c>
      <c r="G48" s="52">
        <f t="shared" si="1"/>
        <v>73216573</v>
      </c>
      <c r="H48" s="53">
        <f t="shared" si="1"/>
        <v>73216573</v>
      </c>
      <c r="I48" s="56">
        <f t="shared" si="1"/>
        <v>86145705</v>
      </c>
      <c r="J48" s="57">
        <f t="shared" si="1"/>
        <v>70528320</v>
      </c>
      <c r="K48" s="52">
        <f t="shared" si="1"/>
        <v>73792068</v>
      </c>
      <c r="L48" s="53">
        <f t="shared" si="1"/>
        <v>75686916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37242967</v>
      </c>
      <c r="D49" s="61">
        <f t="shared" si="2"/>
        <v>1386220</v>
      </c>
      <c r="E49" s="62">
        <f t="shared" si="2"/>
        <v>19564526</v>
      </c>
      <c r="F49" s="63">
        <f t="shared" si="2"/>
        <v>34906681</v>
      </c>
      <c r="G49" s="61">
        <f t="shared" si="2"/>
        <v>29705929</v>
      </c>
      <c r="H49" s="62">
        <f t="shared" si="2"/>
        <v>29705929</v>
      </c>
      <c r="I49" s="64">
        <f t="shared" si="2"/>
        <v>15345165</v>
      </c>
      <c r="J49" s="65">
        <f t="shared" si="2"/>
        <v>37870452</v>
      </c>
      <c r="K49" s="61">
        <f t="shared" si="2"/>
        <v>39484668</v>
      </c>
      <c r="L49" s="62">
        <f t="shared" si="2"/>
        <v>40421712</v>
      </c>
    </row>
    <row r="50" spans="1:12" x14ac:dyDescent="0.25">
      <c r="A50" s="66" t="s">
        <v>65</v>
      </c>
      <c r="B50" s="21" t="s">
        <v>66</v>
      </c>
      <c r="C50" s="34">
        <v>32607458</v>
      </c>
      <c r="D50" s="34">
        <v>54455552</v>
      </c>
      <c r="E50" s="37">
        <v>71670103</v>
      </c>
      <c r="F50" s="39">
        <v>45136752</v>
      </c>
      <c r="G50" s="34">
        <v>39581464</v>
      </c>
      <c r="H50" s="37">
        <v>39581464</v>
      </c>
      <c r="I50" s="41">
        <v>41343811</v>
      </c>
      <c r="J50" s="39">
        <v>53119968</v>
      </c>
      <c r="K50" s="34">
        <v>50072292</v>
      </c>
      <c r="L50" s="37">
        <v>110844948</v>
      </c>
    </row>
    <row r="51" spans="1:12" x14ac:dyDescent="0.25">
      <c r="A51" s="66" t="s">
        <v>67</v>
      </c>
      <c r="B51" s="21" t="s">
        <v>66</v>
      </c>
      <c r="C51" s="34">
        <v>2645826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3944135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72496251</v>
      </c>
      <c r="D52" s="68">
        <f t="shared" si="3"/>
        <v>55841772</v>
      </c>
      <c r="E52" s="69">
        <f t="shared" si="3"/>
        <v>91234629</v>
      </c>
      <c r="F52" s="70">
        <f t="shared" si="3"/>
        <v>80043433</v>
      </c>
      <c r="G52" s="68">
        <f t="shared" si="3"/>
        <v>69287393</v>
      </c>
      <c r="H52" s="69">
        <f t="shared" si="3"/>
        <v>69287393</v>
      </c>
      <c r="I52" s="71">
        <f t="shared" si="3"/>
        <v>60633111</v>
      </c>
      <c r="J52" s="72">
        <f t="shared" si="3"/>
        <v>90990420</v>
      </c>
      <c r="K52" s="68">
        <f t="shared" si="3"/>
        <v>89556960</v>
      </c>
      <c r="L52" s="69">
        <f t="shared" si="3"/>
        <v>151266660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72496251</v>
      </c>
      <c r="D54" s="79">
        <f t="shared" ref="D54:L54" si="4">+D52-D53</f>
        <v>55841772</v>
      </c>
      <c r="E54" s="80">
        <f t="shared" si="4"/>
        <v>91234629</v>
      </c>
      <c r="F54" s="81">
        <f t="shared" si="4"/>
        <v>80043433</v>
      </c>
      <c r="G54" s="79">
        <f t="shared" si="4"/>
        <v>69287393</v>
      </c>
      <c r="H54" s="80">
        <f t="shared" si="4"/>
        <v>69287393</v>
      </c>
      <c r="I54" s="82">
        <f t="shared" si="4"/>
        <v>60633111</v>
      </c>
      <c r="J54" s="83">
        <f t="shared" si="4"/>
        <v>90990420</v>
      </c>
      <c r="K54" s="79">
        <f t="shared" si="4"/>
        <v>89556960</v>
      </c>
      <c r="L54" s="80">
        <f t="shared" si="4"/>
        <v>151266660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72496251</v>
      </c>
      <c r="D57" s="68">
        <f t="shared" ref="D57:L57" si="5">SUM(D54:D56)</f>
        <v>55841772</v>
      </c>
      <c r="E57" s="69">
        <f t="shared" si="5"/>
        <v>91234629</v>
      </c>
      <c r="F57" s="70">
        <f t="shared" si="5"/>
        <v>80043433</v>
      </c>
      <c r="G57" s="68">
        <f t="shared" si="5"/>
        <v>69287393</v>
      </c>
      <c r="H57" s="69">
        <f t="shared" si="5"/>
        <v>69287393</v>
      </c>
      <c r="I57" s="71">
        <f t="shared" si="5"/>
        <v>60633111</v>
      </c>
      <c r="J57" s="72">
        <f t="shared" si="5"/>
        <v>90990420</v>
      </c>
      <c r="K57" s="68">
        <f t="shared" si="5"/>
        <v>89556960</v>
      </c>
      <c r="L57" s="69">
        <f t="shared" si="5"/>
        <v>151266660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72496251</v>
      </c>
      <c r="D60" s="87">
        <f t="shared" ref="D60:L60" si="6">SUM(D57:D59)</f>
        <v>55841772</v>
      </c>
      <c r="E60" s="88">
        <f t="shared" si="6"/>
        <v>91234629</v>
      </c>
      <c r="F60" s="89">
        <f t="shared" si="6"/>
        <v>80043433</v>
      </c>
      <c r="G60" s="87">
        <f t="shared" si="6"/>
        <v>69287393</v>
      </c>
      <c r="H60" s="90">
        <f t="shared" si="6"/>
        <v>69287393</v>
      </c>
      <c r="I60" s="91">
        <f t="shared" si="6"/>
        <v>60633111</v>
      </c>
      <c r="J60" s="92">
        <f t="shared" si="6"/>
        <v>90990420</v>
      </c>
      <c r="K60" s="87">
        <f t="shared" si="6"/>
        <v>89556960</v>
      </c>
      <c r="L60" s="88">
        <f t="shared" si="6"/>
        <v>151266660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60433816</v>
      </c>
      <c r="D7" s="29">
        <v>41316510</v>
      </c>
      <c r="E7" s="30">
        <v>53388760</v>
      </c>
      <c r="F7" s="31">
        <v>68717109</v>
      </c>
      <c r="G7" s="29">
        <v>68717109</v>
      </c>
      <c r="H7" s="32">
        <v>68717109</v>
      </c>
      <c r="I7" s="30">
        <v>56425063</v>
      </c>
      <c r="J7" s="33">
        <v>70329367</v>
      </c>
      <c r="K7" s="29">
        <v>73423858</v>
      </c>
      <c r="L7" s="32">
        <v>76654509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1568966</v>
      </c>
      <c r="D10" s="29">
        <v>652695</v>
      </c>
      <c r="E10" s="30">
        <v>773016</v>
      </c>
      <c r="F10" s="31">
        <v>1539093</v>
      </c>
      <c r="G10" s="29">
        <v>1539093</v>
      </c>
      <c r="H10" s="32">
        <v>1539093</v>
      </c>
      <c r="I10" s="30">
        <v>459383</v>
      </c>
      <c r="J10" s="33">
        <v>1539093</v>
      </c>
      <c r="K10" s="29">
        <v>1606813</v>
      </c>
      <c r="L10" s="32">
        <v>1677513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7181455</v>
      </c>
      <c r="F13" s="31">
        <v>6237997</v>
      </c>
      <c r="G13" s="29">
        <v>7392658</v>
      </c>
      <c r="H13" s="32">
        <v>7392658</v>
      </c>
      <c r="I13" s="30">
        <v>7264740</v>
      </c>
      <c r="J13" s="33">
        <v>7392658</v>
      </c>
      <c r="K13" s="29">
        <v>7717935</v>
      </c>
      <c r="L13" s="32">
        <v>8057524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10000</v>
      </c>
      <c r="F24" s="39">
        <v>10000</v>
      </c>
      <c r="G24" s="34">
        <v>10000</v>
      </c>
      <c r="H24" s="37">
        <v>10000</v>
      </c>
      <c r="I24" s="41">
        <v>0</v>
      </c>
      <c r="J24" s="39">
        <v>10000</v>
      </c>
      <c r="K24" s="34">
        <v>10440</v>
      </c>
      <c r="L24" s="37">
        <v>10899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5475005</v>
      </c>
      <c r="K26" s="34">
        <v>5715905</v>
      </c>
      <c r="L26" s="37">
        <v>6001700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14007934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62002782</v>
      </c>
      <c r="D33" s="52">
        <f t="shared" ref="D33:L33" si="0">SUM(D6:D20)+SUM(D22:D32)</f>
        <v>55977139</v>
      </c>
      <c r="E33" s="53">
        <f t="shared" si="0"/>
        <v>61353231</v>
      </c>
      <c r="F33" s="54">
        <f t="shared" si="0"/>
        <v>76504199</v>
      </c>
      <c r="G33" s="52">
        <f t="shared" si="0"/>
        <v>77658860</v>
      </c>
      <c r="H33" s="55">
        <f t="shared" si="0"/>
        <v>77658860</v>
      </c>
      <c r="I33" s="56">
        <f t="shared" si="0"/>
        <v>64149186</v>
      </c>
      <c r="J33" s="57">
        <f t="shared" si="0"/>
        <v>84746123</v>
      </c>
      <c r="K33" s="52">
        <f t="shared" si="0"/>
        <v>88474951</v>
      </c>
      <c r="L33" s="53">
        <f t="shared" si="0"/>
        <v>92402145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17480749</v>
      </c>
      <c r="D35" s="34">
        <v>20024260</v>
      </c>
      <c r="E35" s="37">
        <v>21681423</v>
      </c>
      <c r="F35" s="38">
        <v>25324567</v>
      </c>
      <c r="G35" s="34">
        <v>22696549</v>
      </c>
      <c r="H35" s="40">
        <v>22696549</v>
      </c>
      <c r="I35" s="41">
        <v>21864484</v>
      </c>
      <c r="J35" s="39">
        <v>21558449</v>
      </c>
      <c r="K35" s="34">
        <v>12224088</v>
      </c>
      <c r="L35" s="37">
        <v>12660579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9355378</v>
      </c>
      <c r="D38" s="34">
        <v>9485657</v>
      </c>
      <c r="E38" s="37">
        <v>9427199</v>
      </c>
      <c r="F38" s="39">
        <v>11000000</v>
      </c>
      <c r="G38" s="34">
        <v>10600720</v>
      </c>
      <c r="H38" s="37">
        <v>10600720</v>
      </c>
      <c r="I38" s="41">
        <v>10704079</v>
      </c>
      <c r="J38" s="39">
        <v>7836387</v>
      </c>
      <c r="K38" s="34">
        <v>11406342</v>
      </c>
      <c r="L38" s="37">
        <v>11908222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-3526962</v>
      </c>
      <c r="E39" s="37">
        <v>1157512</v>
      </c>
      <c r="F39" s="38">
        <v>1528452</v>
      </c>
      <c r="G39" s="34">
        <v>1528452</v>
      </c>
      <c r="H39" s="40">
        <v>1528452</v>
      </c>
      <c r="I39" s="41">
        <v>0</v>
      </c>
      <c r="J39" s="39">
        <v>5985421</v>
      </c>
      <c r="K39" s="34">
        <v>6254764</v>
      </c>
      <c r="L39" s="37">
        <v>6317312</v>
      </c>
    </row>
    <row r="40" spans="1:12" x14ac:dyDescent="0.25">
      <c r="A40" s="28" t="s">
        <v>56</v>
      </c>
      <c r="B40" s="21" t="s">
        <v>19</v>
      </c>
      <c r="C40" s="34">
        <v>12004414</v>
      </c>
      <c r="D40" s="34">
        <v>10708549</v>
      </c>
      <c r="E40" s="37">
        <v>10882188</v>
      </c>
      <c r="F40" s="39">
        <v>11582321</v>
      </c>
      <c r="G40" s="34">
        <v>11488412</v>
      </c>
      <c r="H40" s="37">
        <v>11488412</v>
      </c>
      <c r="I40" s="41">
        <v>11394502</v>
      </c>
      <c r="J40" s="39">
        <v>11559541</v>
      </c>
      <c r="K40" s="34">
        <v>12068161</v>
      </c>
      <c r="L40" s="37">
        <v>12599159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2212343</v>
      </c>
      <c r="D42" s="34">
        <v>4631955</v>
      </c>
      <c r="E42" s="37">
        <v>6076118</v>
      </c>
      <c r="F42" s="38">
        <v>5717000</v>
      </c>
      <c r="G42" s="34">
        <v>5217000</v>
      </c>
      <c r="H42" s="40">
        <v>5217000</v>
      </c>
      <c r="I42" s="41">
        <v>5098089</v>
      </c>
      <c r="J42" s="39">
        <v>3327651</v>
      </c>
      <c r="K42" s="34">
        <v>2447078</v>
      </c>
      <c r="L42" s="37">
        <v>2554750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3578184</v>
      </c>
      <c r="D44" s="34">
        <v>5566328</v>
      </c>
      <c r="E44" s="37">
        <v>2177043</v>
      </c>
      <c r="F44" s="38">
        <v>3681392</v>
      </c>
      <c r="G44" s="34">
        <v>5673450</v>
      </c>
      <c r="H44" s="40">
        <v>5673450</v>
      </c>
      <c r="I44" s="41">
        <v>8570909</v>
      </c>
      <c r="J44" s="39">
        <v>5144870</v>
      </c>
      <c r="K44" s="34">
        <v>5351843</v>
      </c>
      <c r="L44" s="37">
        <v>5587323</v>
      </c>
    </row>
    <row r="45" spans="1:12" x14ac:dyDescent="0.25">
      <c r="A45" s="28" t="s">
        <v>60</v>
      </c>
      <c r="B45" s="21" t="s">
        <v>19</v>
      </c>
      <c r="C45" s="34">
        <v>10115350</v>
      </c>
      <c r="D45" s="34">
        <v>17436320</v>
      </c>
      <c r="E45" s="37">
        <v>26351332</v>
      </c>
      <c r="F45" s="39">
        <v>20751904</v>
      </c>
      <c r="G45" s="34">
        <v>11470936</v>
      </c>
      <c r="H45" s="37">
        <v>11470936</v>
      </c>
      <c r="I45" s="41">
        <v>23629511</v>
      </c>
      <c r="J45" s="39">
        <v>9336447</v>
      </c>
      <c r="K45" s="34">
        <v>12450204</v>
      </c>
      <c r="L45" s="37">
        <v>12998013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1678400</v>
      </c>
      <c r="G47" s="34">
        <v>1678400</v>
      </c>
      <c r="H47" s="37">
        <v>1678400</v>
      </c>
      <c r="I47" s="41">
        <v>0</v>
      </c>
      <c r="J47" s="39">
        <v>671360</v>
      </c>
      <c r="K47" s="34">
        <v>700899</v>
      </c>
      <c r="L47" s="37">
        <v>731739</v>
      </c>
    </row>
    <row r="48" spans="1:12" x14ac:dyDescent="0.25">
      <c r="A48" s="60" t="s">
        <v>63</v>
      </c>
      <c r="B48" s="51" t="s">
        <v>19</v>
      </c>
      <c r="C48" s="52">
        <f>SUM(C35:C47)</f>
        <v>54746418</v>
      </c>
      <c r="D48" s="52">
        <f t="shared" ref="D48:L48" si="1">SUM(D35:D47)</f>
        <v>64326107</v>
      </c>
      <c r="E48" s="53">
        <f t="shared" si="1"/>
        <v>77752815</v>
      </c>
      <c r="F48" s="54">
        <f t="shared" si="1"/>
        <v>81264036</v>
      </c>
      <c r="G48" s="52">
        <f t="shared" si="1"/>
        <v>70353919</v>
      </c>
      <c r="H48" s="53">
        <f t="shared" si="1"/>
        <v>70353919</v>
      </c>
      <c r="I48" s="56">
        <f t="shared" si="1"/>
        <v>81261574</v>
      </c>
      <c r="J48" s="57">
        <f t="shared" si="1"/>
        <v>65420126</v>
      </c>
      <c r="K48" s="52">
        <f t="shared" si="1"/>
        <v>62903379</v>
      </c>
      <c r="L48" s="53">
        <f t="shared" si="1"/>
        <v>65357097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7256364</v>
      </c>
      <c r="D49" s="61">
        <f t="shared" si="2"/>
        <v>-8348968</v>
      </c>
      <c r="E49" s="62">
        <f t="shared" si="2"/>
        <v>-16399584</v>
      </c>
      <c r="F49" s="63">
        <f t="shared" si="2"/>
        <v>-4759837</v>
      </c>
      <c r="G49" s="61">
        <f t="shared" si="2"/>
        <v>7304941</v>
      </c>
      <c r="H49" s="62">
        <f t="shared" si="2"/>
        <v>7304941</v>
      </c>
      <c r="I49" s="64">
        <f t="shared" si="2"/>
        <v>-17112388</v>
      </c>
      <c r="J49" s="65">
        <f t="shared" si="2"/>
        <v>19325997</v>
      </c>
      <c r="K49" s="61">
        <f t="shared" si="2"/>
        <v>25571572</v>
      </c>
      <c r="L49" s="62">
        <f t="shared" si="2"/>
        <v>27045048</v>
      </c>
    </row>
    <row r="50" spans="1:12" x14ac:dyDescent="0.25">
      <c r="A50" s="66" t="s">
        <v>65</v>
      </c>
      <c r="B50" s="21" t="s">
        <v>66</v>
      </c>
      <c r="C50" s="34">
        <v>7907991</v>
      </c>
      <c r="D50" s="34">
        <v>13458000</v>
      </c>
      <c r="E50" s="37">
        <v>12955466</v>
      </c>
      <c r="F50" s="39">
        <v>38149000</v>
      </c>
      <c r="G50" s="34">
        <v>38149000</v>
      </c>
      <c r="H50" s="37">
        <v>38149000</v>
      </c>
      <c r="I50" s="41">
        <v>22986559</v>
      </c>
      <c r="J50" s="39">
        <v>23991000</v>
      </c>
      <c r="K50" s="34">
        <v>39351000</v>
      </c>
      <c r="L50" s="37">
        <v>44210000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15164355</v>
      </c>
      <c r="D52" s="68">
        <f t="shared" si="3"/>
        <v>5109032</v>
      </c>
      <c r="E52" s="69">
        <f t="shared" si="3"/>
        <v>-3444118</v>
      </c>
      <c r="F52" s="70">
        <f t="shared" si="3"/>
        <v>33389163</v>
      </c>
      <c r="G52" s="68">
        <f t="shared" si="3"/>
        <v>45453941</v>
      </c>
      <c r="H52" s="69">
        <f t="shared" si="3"/>
        <v>45453941</v>
      </c>
      <c r="I52" s="71">
        <f t="shared" si="3"/>
        <v>5874171</v>
      </c>
      <c r="J52" s="72">
        <f t="shared" si="3"/>
        <v>43316997</v>
      </c>
      <c r="K52" s="68">
        <f t="shared" si="3"/>
        <v>64922572</v>
      </c>
      <c r="L52" s="69">
        <f t="shared" si="3"/>
        <v>71255048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15164355</v>
      </c>
      <c r="D54" s="79">
        <f t="shared" ref="D54:L54" si="4">+D52-D53</f>
        <v>5109032</v>
      </c>
      <c r="E54" s="80">
        <f t="shared" si="4"/>
        <v>-3444118</v>
      </c>
      <c r="F54" s="81">
        <f t="shared" si="4"/>
        <v>33389163</v>
      </c>
      <c r="G54" s="79">
        <f t="shared" si="4"/>
        <v>45453941</v>
      </c>
      <c r="H54" s="80">
        <f t="shared" si="4"/>
        <v>45453941</v>
      </c>
      <c r="I54" s="82">
        <f t="shared" si="4"/>
        <v>5874171</v>
      </c>
      <c r="J54" s="83">
        <f t="shared" si="4"/>
        <v>43316997</v>
      </c>
      <c r="K54" s="79">
        <f t="shared" si="4"/>
        <v>64922572</v>
      </c>
      <c r="L54" s="80">
        <f t="shared" si="4"/>
        <v>71255048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15164355</v>
      </c>
      <c r="D57" s="68">
        <f t="shared" ref="D57:L57" si="5">SUM(D54:D56)</f>
        <v>5109032</v>
      </c>
      <c r="E57" s="69">
        <f t="shared" si="5"/>
        <v>-3444118</v>
      </c>
      <c r="F57" s="70">
        <f t="shared" si="5"/>
        <v>33389163</v>
      </c>
      <c r="G57" s="68">
        <f t="shared" si="5"/>
        <v>45453941</v>
      </c>
      <c r="H57" s="69">
        <f t="shared" si="5"/>
        <v>45453941</v>
      </c>
      <c r="I57" s="71">
        <f t="shared" si="5"/>
        <v>5874171</v>
      </c>
      <c r="J57" s="72">
        <f t="shared" si="5"/>
        <v>43316997</v>
      </c>
      <c r="K57" s="68">
        <f t="shared" si="5"/>
        <v>64922572</v>
      </c>
      <c r="L57" s="69">
        <f t="shared" si="5"/>
        <v>71255048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15164355</v>
      </c>
      <c r="D60" s="87">
        <f t="shared" ref="D60:L60" si="6">SUM(D57:D59)</f>
        <v>5109032</v>
      </c>
      <c r="E60" s="88">
        <f t="shared" si="6"/>
        <v>-3444118</v>
      </c>
      <c r="F60" s="89">
        <f t="shared" si="6"/>
        <v>33389163</v>
      </c>
      <c r="G60" s="87">
        <f t="shared" si="6"/>
        <v>45453941</v>
      </c>
      <c r="H60" s="90">
        <f t="shared" si="6"/>
        <v>45453941</v>
      </c>
      <c r="I60" s="91">
        <f t="shared" si="6"/>
        <v>5874171</v>
      </c>
      <c r="J60" s="92">
        <f t="shared" si="6"/>
        <v>43316997</v>
      </c>
      <c r="K60" s="87">
        <f t="shared" si="6"/>
        <v>64922572</v>
      </c>
      <c r="L60" s="88">
        <f t="shared" si="6"/>
        <v>71255048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254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3776973</v>
      </c>
      <c r="D7" s="29">
        <v>2912151</v>
      </c>
      <c r="E7" s="30">
        <v>3226997</v>
      </c>
      <c r="F7" s="31">
        <v>6793453</v>
      </c>
      <c r="G7" s="29">
        <v>7640869</v>
      </c>
      <c r="H7" s="32">
        <v>7640869</v>
      </c>
      <c r="I7" s="30">
        <v>6386965</v>
      </c>
      <c r="J7" s="33">
        <v>8317846</v>
      </c>
      <c r="K7" s="29">
        <v>8816918</v>
      </c>
      <c r="L7" s="32">
        <v>9345932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1598599</v>
      </c>
      <c r="G13" s="29">
        <v>1485127</v>
      </c>
      <c r="H13" s="32">
        <v>1485127</v>
      </c>
      <c r="I13" s="30">
        <v>1879131</v>
      </c>
      <c r="J13" s="33">
        <v>1574235</v>
      </c>
      <c r="K13" s="29">
        <v>1668689</v>
      </c>
      <c r="L13" s="32">
        <v>1768810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1433374</v>
      </c>
      <c r="D29" s="34">
        <v>1518330</v>
      </c>
      <c r="E29" s="37">
        <v>1589988</v>
      </c>
      <c r="F29" s="39">
        <v>3357782</v>
      </c>
      <c r="G29" s="34">
        <v>3357782</v>
      </c>
      <c r="H29" s="37">
        <v>3357782</v>
      </c>
      <c r="I29" s="41">
        <v>0</v>
      </c>
      <c r="J29" s="39">
        <v>3559249</v>
      </c>
      <c r="K29" s="34">
        <v>3772804</v>
      </c>
      <c r="L29" s="37">
        <v>3999172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5210347</v>
      </c>
      <c r="D33" s="52">
        <f t="shared" ref="D33:L33" si="0">SUM(D6:D20)+SUM(D22:D32)</f>
        <v>4430481</v>
      </c>
      <c r="E33" s="53">
        <f t="shared" si="0"/>
        <v>4816985</v>
      </c>
      <c r="F33" s="54">
        <f t="shared" si="0"/>
        <v>11749834</v>
      </c>
      <c r="G33" s="52">
        <f t="shared" si="0"/>
        <v>12483778</v>
      </c>
      <c r="H33" s="55">
        <f t="shared" si="0"/>
        <v>12483778</v>
      </c>
      <c r="I33" s="56">
        <f t="shared" si="0"/>
        <v>8266096</v>
      </c>
      <c r="J33" s="57">
        <f t="shared" si="0"/>
        <v>13451330</v>
      </c>
      <c r="K33" s="52">
        <f t="shared" si="0"/>
        <v>14258411</v>
      </c>
      <c r="L33" s="53">
        <f t="shared" si="0"/>
        <v>15113914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1572295</v>
      </c>
      <c r="D35" s="34">
        <v>1642925</v>
      </c>
      <c r="E35" s="37">
        <v>1883084</v>
      </c>
      <c r="F35" s="38">
        <v>2062869</v>
      </c>
      <c r="G35" s="34">
        <v>1810729</v>
      </c>
      <c r="H35" s="40">
        <v>1810729</v>
      </c>
      <c r="I35" s="41">
        <v>1744557</v>
      </c>
      <c r="J35" s="39">
        <v>2527993</v>
      </c>
      <c r="K35" s="34">
        <v>2660713</v>
      </c>
      <c r="L35" s="37">
        <v>2787097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675153</v>
      </c>
      <c r="D38" s="34">
        <v>409565</v>
      </c>
      <c r="E38" s="37">
        <v>86793</v>
      </c>
      <c r="F38" s="39">
        <v>578515</v>
      </c>
      <c r="G38" s="34">
        <v>578515</v>
      </c>
      <c r="H38" s="37">
        <v>578515</v>
      </c>
      <c r="I38" s="41">
        <v>704440</v>
      </c>
      <c r="J38" s="39">
        <v>1207800</v>
      </c>
      <c r="K38" s="34">
        <v>1219878</v>
      </c>
      <c r="L38" s="37">
        <v>1268673</v>
      </c>
    </row>
    <row r="39" spans="1:12" x14ac:dyDescent="0.25">
      <c r="A39" s="28" t="s">
        <v>54</v>
      </c>
      <c r="B39" s="21" t="s">
        <v>55</v>
      </c>
      <c r="C39" s="34">
        <v>642564</v>
      </c>
      <c r="D39" s="34">
        <v>913265</v>
      </c>
      <c r="E39" s="37">
        <v>872818</v>
      </c>
      <c r="F39" s="38">
        <v>332629</v>
      </c>
      <c r="G39" s="34">
        <v>332629</v>
      </c>
      <c r="H39" s="40">
        <v>332629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2043288</v>
      </c>
      <c r="D40" s="34">
        <v>2414903</v>
      </c>
      <c r="E40" s="37">
        <v>2522939</v>
      </c>
      <c r="F40" s="39">
        <v>1580021</v>
      </c>
      <c r="G40" s="34">
        <v>1580021</v>
      </c>
      <c r="H40" s="37">
        <v>1580021</v>
      </c>
      <c r="I40" s="41">
        <v>877443</v>
      </c>
      <c r="J40" s="39">
        <v>1633047</v>
      </c>
      <c r="K40" s="34">
        <v>1649378</v>
      </c>
      <c r="L40" s="37">
        <v>1715353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177947</v>
      </c>
      <c r="D42" s="34">
        <v>380517</v>
      </c>
      <c r="E42" s="37">
        <v>190926</v>
      </c>
      <c r="F42" s="38">
        <v>3783422</v>
      </c>
      <c r="G42" s="34">
        <v>829845</v>
      </c>
      <c r="H42" s="40">
        <v>829845</v>
      </c>
      <c r="I42" s="41">
        <v>1587260</v>
      </c>
      <c r="J42" s="39">
        <v>382849</v>
      </c>
      <c r="K42" s="34">
        <v>386677</v>
      </c>
      <c r="L42" s="37">
        <v>402144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286827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146330</v>
      </c>
      <c r="D45" s="34">
        <v>856037</v>
      </c>
      <c r="E45" s="37">
        <v>951733</v>
      </c>
      <c r="F45" s="39">
        <v>706111</v>
      </c>
      <c r="G45" s="34">
        <v>709386</v>
      </c>
      <c r="H45" s="37">
        <v>709386</v>
      </c>
      <c r="I45" s="41">
        <v>544240</v>
      </c>
      <c r="J45" s="39">
        <v>214205</v>
      </c>
      <c r="K45" s="34">
        <v>216347</v>
      </c>
      <c r="L45" s="37">
        <v>225002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74678</v>
      </c>
      <c r="D47" s="34">
        <v>155755</v>
      </c>
      <c r="E47" s="37">
        <v>443552</v>
      </c>
      <c r="F47" s="39">
        <v>165345</v>
      </c>
      <c r="G47" s="34">
        <v>165345</v>
      </c>
      <c r="H47" s="37">
        <v>165345</v>
      </c>
      <c r="I47" s="41">
        <v>179993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5332255</v>
      </c>
      <c r="D48" s="52">
        <f t="shared" ref="D48:L48" si="1">SUM(D35:D47)</f>
        <v>6772967</v>
      </c>
      <c r="E48" s="53">
        <f t="shared" si="1"/>
        <v>6951845</v>
      </c>
      <c r="F48" s="54">
        <f t="shared" si="1"/>
        <v>9495739</v>
      </c>
      <c r="G48" s="52">
        <f t="shared" si="1"/>
        <v>6006470</v>
      </c>
      <c r="H48" s="53">
        <f t="shared" si="1"/>
        <v>6006470</v>
      </c>
      <c r="I48" s="56">
        <f t="shared" si="1"/>
        <v>5637933</v>
      </c>
      <c r="J48" s="57">
        <f t="shared" si="1"/>
        <v>5965894</v>
      </c>
      <c r="K48" s="52">
        <f t="shared" si="1"/>
        <v>6132993</v>
      </c>
      <c r="L48" s="53">
        <f t="shared" si="1"/>
        <v>6398269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-121908</v>
      </c>
      <c r="D49" s="61">
        <f t="shared" si="2"/>
        <v>-2342486</v>
      </c>
      <c r="E49" s="62">
        <f t="shared" si="2"/>
        <v>-2134860</v>
      </c>
      <c r="F49" s="63">
        <f t="shared" si="2"/>
        <v>2254095</v>
      </c>
      <c r="G49" s="61">
        <f t="shared" si="2"/>
        <v>6477308</v>
      </c>
      <c r="H49" s="62">
        <f t="shared" si="2"/>
        <v>6477308</v>
      </c>
      <c r="I49" s="64">
        <f t="shared" si="2"/>
        <v>2628163</v>
      </c>
      <c r="J49" s="65">
        <f t="shared" si="2"/>
        <v>7485436</v>
      </c>
      <c r="K49" s="61">
        <f t="shared" si="2"/>
        <v>8125418</v>
      </c>
      <c r="L49" s="62">
        <f t="shared" si="2"/>
        <v>8715645</v>
      </c>
    </row>
    <row r="50" spans="1:12" x14ac:dyDescent="0.25">
      <c r="A50" s="66" t="s">
        <v>65</v>
      </c>
      <c r="B50" s="21" t="s">
        <v>66</v>
      </c>
      <c r="C50" s="34">
        <v>20000000</v>
      </c>
      <c r="D50" s="34">
        <v>10000000</v>
      </c>
      <c r="E50" s="37">
        <v>6261000</v>
      </c>
      <c r="F50" s="39">
        <v>5000000</v>
      </c>
      <c r="G50" s="34">
        <v>5000000</v>
      </c>
      <c r="H50" s="37">
        <v>5000000</v>
      </c>
      <c r="I50" s="41">
        <v>5253070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19878092</v>
      </c>
      <c r="D52" s="68">
        <f t="shared" si="3"/>
        <v>7657514</v>
      </c>
      <c r="E52" s="69">
        <f t="shared" si="3"/>
        <v>4126140</v>
      </c>
      <c r="F52" s="70">
        <f t="shared" si="3"/>
        <v>7254095</v>
      </c>
      <c r="G52" s="68">
        <f t="shared" si="3"/>
        <v>11477308</v>
      </c>
      <c r="H52" s="69">
        <f t="shared" si="3"/>
        <v>11477308</v>
      </c>
      <c r="I52" s="71">
        <f t="shared" si="3"/>
        <v>7881233</v>
      </c>
      <c r="J52" s="72">
        <f t="shared" si="3"/>
        <v>7485436</v>
      </c>
      <c r="K52" s="68">
        <f t="shared" si="3"/>
        <v>8125418</v>
      </c>
      <c r="L52" s="69">
        <f t="shared" si="3"/>
        <v>8715645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19878092</v>
      </c>
      <c r="D54" s="79">
        <f t="shared" ref="D54:L54" si="4">+D52-D53</f>
        <v>7657514</v>
      </c>
      <c r="E54" s="80">
        <f t="shared" si="4"/>
        <v>4126140</v>
      </c>
      <c r="F54" s="81">
        <f t="shared" si="4"/>
        <v>7254095</v>
      </c>
      <c r="G54" s="79">
        <f t="shared" si="4"/>
        <v>11477308</v>
      </c>
      <c r="H54" s="80">
        <f t="shared" si="4"/>
        <v>11477308</v>
      </c>
      <c r="I54" s="82">
        <f t="shared" si="4"/>
        <v>7881233</v>
      </c>
      <c r="J54" s="83">
        <f t="shared" si="4"/>
        <v>7485436</v>
      </c>
      <c r="K54" s="79">
        <f t="shared" si="4"/>
        <v>8125418</v>
      </c>
      <c r="L54" s="80">
        <f t="shared" si="4"/>
        <v>8715645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19878092</v>
      </c>
      <c r="D57" s="68">
        <f t="shared" ref="D57:L57" si="5">SUM(D54:D56)</f>
        <v>7657514</v>
      </c>
      <c r="E57" s="69">
        <f t="shared" si="5"/>
        <v>4126140</v>
      </c>
      <c r="F57" s="70">
        <f t="shared" si="5"/>
        <v>7254095</v>
      </c>
      <c r="G57" s="68">
        <f t="shared" si="5"/>
        <v>11477308</v>
      </c>
      <c r="H57" s="69">
        <f t="shared" si="5"/>
        <v>11477308</v>
      </c>
      <c r="I57" s="71">
        <f t="shared" si="5"/>
        <v>7881233</v>
      </c>
      <c r="J57" s="72">
        <f t="shared" si="5"/>
        <v>7485436</v>
      </c>
      <c r="K57" s="68">
        <f t="shared" si="5"/>
        <v>8125418</v>
      </c>
      <c r="L57" s="69">
        <f t="shared" si="5"/>
        <v>8715645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19878092</v>
      </c>
      <c r="D60" s="87">
        <f t="shared" ref="D60:L60" si="6">SUM(D57:D59)</f>
        <v>7657514</v>
      </c>
      <c r="E60" s="88">
        <f t="shared" si="6"/>
        <v>4126140</v>
      </c>
      <c r="F60" s="89">
        <f t="shared" si="6"/>
        <v>7254095</v>
      </c>
      <c r="G60" s="87">
        <f t="shared" si="6"/>
        <v>11477308</v>
      </c>
      <c r="H60" s="90">
        <f t="shared" si="6"/>
        <v>11477308</v>
      </c>
      <c r="I60" s="91">
        <f t="shared" si="6"/>
        <v>7881233</v>
      </c>
      <c r="J60" s="92">
        <f t="shared" si="6"/>
        <v>7485436</v>
      </c>
      <c r="K60" s="87">
        <f t="shared" si="6"/>
        <v>8125418</v>
      </c>
      <c r="L60" s="88">
        <f t="shared" si="6"/>
        <v>8715645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-72300</v>
      </c>
      <c r="D6" s="29">
        <v>-5652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-1</v>
      </c>
    </row>
    <row r="7" spans="1:12" x14ac:dyDescent="0.25">
      <c r="A7" s="28" t="s">
        <v>23</v>
      </c>
      <c r="B7" s="21" t="s">
        <v>22</v>
      </c>
      <c r="C7" s="29">
        <v>38788448</v>
      </c>
      <c r="D7" s="29">
        <v>42869485</v>
      </c>
      <c r="E7" s="30">
        <v>44150821</v>
      </c>
      <c r="F7" s="31">
        <v>57879354</v>
      </c>
      <c r="G7" s="29">
        <v>57882351</v>
      </c>
      <c r="H7" s="32">
        <v>57882351</v>
      </c>
      <c r="I7" s="30">
        <v>50320901</v>
      </c>
      <c r="J7" s="33">
        <v>60429175</v>
      </c>
      <c r="K7" s="29">
        <v>63148488</v>
      </c>
      <c r="L7" s="32">
        <v>64727203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16864000</v>
      </c>
      <c r="G26" s="34">
        <v>16864000</v>
      </c>
      <c r="H26" s="37">
        <v>16864000</v>
      </c>
      <c r="I26" s="41">
        <v>12647785</v>
      </c>
      <c r="J26" s="39">
        <v>17744000</v>
      </c>
      <c r="K26" s="34">
        <v>18552750</v>
      </c>
      <c r="L26" s="37">
        <v>19386500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248336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38716148</v>
      </c>
      <c r="D33" s="52">
        <f t="shared" ref="D33:L33" si="0">SUM(D6:D20)+SUM(D22:D32)</f>
        <v>42863833</v>
      </c>
      <c r="E33" s="53">
        <f t="shared" si="0"/>
        <v>44150821</v>
      </c>
      <c r="F33" s="54">
        <f t="shared" si="0"/>
        <v>74743354</v>
      </c>
      <c r="G33" s="52">
        <f t="shared" si="0"/>
        <v>74746351</v>
      </c>
      <c r="H33" s="55">
        <f t="shared" si="0"/>
        <v>74746351</v>
      </c>
      <c r="I33" s="56">
        <f t="shared" si="0"/>
        <v>63217022</v>
      </c>
      <c r="J33" s="57">
        <f t="shared" si="0"/>
        <v>78173175</v>
      </c>
      <c r="K33" s="52">
        <f t="shared" si="0"/>
        <v>81701238</v>
      </c>
      <c r="L33" s="53">
        <f t="shared" si="0"/>
        <v>84113702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6559757</v>
      </c>
      <c r="D35" s="34">
        <v>7789568</v>
      </c>
      <c r="E35" s="37">
        <v>8355698</v>
      </c>
      <c r="F35" s="38">
        <v>10097758</v>
      </c>
      <c r="G35" s="34">
        <v>8284002</v>
      </c>
      <c r="H35" s="40">
        <v>8284002</v>
      </c>
      <c r="I35" s="41">
        <v>8060431</v>
      </c>
      <c r="J35" s="39">
        <v>8689780</v>
      </c>
      <c r="K35" s="34">
        <v>9125138</v>
      </c>
      <c r="L35" s="37">
        <v>9582313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31941610</v>
      </c>
      <c r="D38" s="34">
        <v>34675658</v>
      </c>
      <c r="E38" s="37">
        <v>25450529</v>
      </c>
      <c r="F38" s="39">
        <v>40500000</v>
      </c>
      <c r="G38" s="34">
        <v>40785000</v>
      </c>
      <c r="H38" s="37">
        <v>40785000</v>
      </c>
      <c r="I38" s="41">
        <v>38173390</v>
      </c>
      <c r="J38" s="39">
        <v>42579540</v>
      </c>
      <c r="K38" s="34">
        <v>44495619</v>
      </c>
      <c r="L38" s="37">
        <v>45608011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5500000</v>
      </c>
      <c r="G39" s="34">
        <v>9000000</v>
      </c>
      <c r="H39" s="40">
        <v>9000000</v>
      </c>
      <c r="I39" s="41">
        <v>0</v>
      </c>
      <c r="J39" s="39">
        <v>9900000</v>
      </c>
      <c r="K39" s="34">
        <v>10890000</v>
      </c>
      <c r="L39" s="37">
        <v>11979000</v>
      </c>
    </row>
    <row r="40" spans="1:12" x14ac:dyDescent="0.25">
      <c r="A40" s="28" t="s">
        <v>56</v>
      </c>
      <c r="B40" s="21" t="s">
        <v>19</v>
      </c>
      <c r="C40" s="34">
        <v>14020822</v>
      </c>
      <c r="D40" s="34">
        <v>4651831</v>
      </c>
      <c r="E40" s="37">
        <v>5910929</v>
      </c>
      <c r="F40" s="39">
        <v>14721863</v>
      </c>
      <c r="G40" s="34">
        <v>14721863</v>
      </c>
      <c r="H40" s="37">
        <v>14721863</v>
      </c>
      <c r="I40" s="41">
        <v>7032311</v>
      </c>
      <c r="J40" s="39">
        <v>14721863</v>
      </c>
      <c r="K40" s="34">
        <v>14721863</v>
      </c>
      <c r="L40" s="37">
        <v>14721863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884651</v>
      </c>
      <c r="D42" s="34">
        <v>938607</v>
      </c>
      <c r="E42" s="37">
        <v>623228</v>
      </c>
      <c r="F42" s="38">
        <v>897600</v>
      </c>
      <c r="G42" s="34">
        <v>1868977</v>
      </c>
      <c r="H42" s="40">
        <v>1868977</v>
      </c>
      <c r="I42" s="41">
        <v>4737123</v>
      </c>
      <c r="J42" s="39">
        <v>1951212</v>
      </c>
      <c r="K42" s="34">
        <v>2039017</v>
      </c>
      <c r="L42" s="37">
        <v>2089994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10889</v>
      </c>
      <c r="F44" s="38">
        <v>250000</v>
      </c>
      <c r="G44" s="34">
        <v>250000</v>
      </c>
      <c r="H44" s="40">
        <v>250000</v>
      </c>
      <c r="I44" s="41">
        <v>0</v>
      </c>
      <c r="J44" s="39">
        <v>275000</v>
      </c>
      <c r="K44" s="34">
        <v>302500</v>
      </c>
      <c r="L44" s="37">
        <v>332750</v>
      </c>
    </row>
    <row r="45" spans="1:12" x14ac:dyDescent="0.25">
      <c r="A45" s="28" t="s">
        <v>60</v>
      </c>
      <c r="B45" s="21" t="s">
        <v>19</v>
      </c>
      <c r="C45" s="34">
        <v>23022</v>
      </c>
      <c r="D45" s="34">
        <v>151392</v>
      </c>
      <c r="E45" s="37">
        <v>130463</v>
      </c>
      <c r="F45" s="39">
        <v>179520</v>
      </c>
      <c r="G45" s="34">
        <v>257796</v>
      </c>
      <c r="H45" s="37">
        <v>257796</v>
      </c>
      <c r="I45" s="41">
        <v>156031</v>
      </c>
      <c r="J45" s="39">
        <v>269139</v>
      </c>
      <c r="K45" s="34">
        <v>281249</v>
      </c>
      <c r="L45" s="37">
        <v>288281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6643229</v>
      </c>
      <c r="D47" s="34">
        <v>8383163</v>
      </c>
      <c r="E47" s="37">
        <v>9724196</v>
      </c>
      <c r="F47" s="39">
        <v>3420552</v>
      </c>
      <c r="G47" s="34">
        <v>9724196</v>
      </c>
      <c r="H47" s="37">
        <v>9724196</v>
      </c>
      <c r="I47" s="41">
        <v>2016304</v>
      </c>
      <c r="J47" s="39">
        <v>10152061</v>
      </c>
      <c r="K47" s="34">
        <v>10608904</v>
      </c>
      <c r="L47" s="37">
        <v>10874127</v>
      </c>
    </row>
    <row r="48" spans="1:12" x14ac:dyDescent="0.25">
      <c r="A48" s="60" t="s">
        <v>63</v>
      </c>
      <c r="B48" s="51" t="s">
        <v>19</v>
      </c>
      <c r="C48" s="52">
        <f>SUM(C35:C47)</f>
        <v>60073091</v>
      </c>
      <c r="D48" s="52">
        <f t="shared" ref="D48:L48" si="1">SUM(D35:D47)</f>
        <v>56590219</v>
      </c>
      <c r="E48" s="53">
        <f t="shared" si="1"/>
        <v>50205932</v>
      </c>
      <c r="F48" s="54">
        <f t="shared" si="1"/>
        <v>75567293</v>
      </c>
      <c r="G48" s="52">
        <f t="shared" si="1"/>
        <v>84891834</v>
      </c>
      <c r="H48" s="53">
        <f t="shared" si="1"/>
        <v>84891834</v>
      </c>
      <c r="I48" s="56">
        <f t="shared" si="1"/>
        <v>60175590</v>
      </c>
      <c r="J48" s="57">
        <f t="shared" si="1"/>
        <v>88538595</v>
      </c>
      <c r="K48" s="52">
        <f t="shared" si="1"/>
        <v>92464290</v>
      </c>
      <c r="L48" s="53">
        <f t="shared" si="1"/>
        <v>95476339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-21356943</v>
      </c>
      <c r="D49" s="61">
        <f t="shared" si="2"/>
        <v>-13726386</v>
      </c>
      <c r="E49" s="62">
        <f t="shared" si="2"/>
        <v>-6055111</v>
      </c>
      <c r="F49" s="63">
        <f t="shared" si="2"/>
        <v>-823939</v>
      </c>
      <c r="G49" s="61">
        <f t="shared" si="2"/>
        <v>-10145483</v>
      </c>
      <c r="H49" s="62">
        <f t="shared" si="2"/>
        <v>-10145483</v>
      </c>
      <c r="I49" s="64">
        <f t="shared" si="2"/>
        <v>3041432</v>
      </c>
      <c r="J49" s="65">
        <f t="shared" si="2"/>
        <v>-10365420</v>
      </c>
      <c r="K49" s="61">
        <f t="shared" si="2"/>
        <v>-10763052</v>
      </c>
      <c r="L49" s="62">
        <f t="shared" si="2"/>
        <v>-11362637</v>
      </c>
    </row>
    <row r="50" spans="1:12" x14ac:dyDescent="0.25">
      <c r="A50" s="66" t="s">
        <v>65</v>
      </c>
      <c r="B50" s="21" t="s">
        <v>66</v>
      </c>
      <c r="C50" s="34">
        <v>9435012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-11921931</v>
      </c>
      <c r="D52" s="68">
        <f t="shared" si="3"/>
        <v>-13726386</v>
      </c>
      <c r="E52" s="69">
        <f t="shared" si="3"/>
        <v>-6055111</v>
      </c>
      <c r="F52" s="70">
        <f t="shared" si="3"/>
        <v>-823939</v>
      </c>
      <c r="G52" s="68">
        <f t="shared" si="3"/>
        <v>-10145483</v>
      </c>
      <c r="H52" s="69">
        <f t="shared" si="3"/>
        <v>-10145483</v>
      </c>
      <c r="I52" s="71">
        <f t="shared" si="3"/>
        <v>3041432</v>
      </c>
      <c r="J52" s="72">
        <f t="shared" si="3"/>
        <v>-10365420</v>
      </c>
      <c r="K52" s="68">
        <f t="shared" si="3"/>
        <v>-10763052</v>
      </c>
      <c r="L52" s="69">
        <f t="shared" si="3"/>
        <v>-11362637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-11921931</v>
      </c>
      <c r="D54" s="79">
        <f t="shared" ref="D54:L54" si="4">+D52-D53</f>
        <v>-13726386</v>
      </c>
      <c r="E54" s="80">
        <f t="shared" si="4"/>
        <v>-6055111</v>
      </c>
      <c r="F54" s="81">
        <f t="shared" si="4"/>
        <v>-823939</v>
      </c>
      <c r="G54" s="79">
        <f t="shared" si="4"/>
        <v>-10145483</v>
      </c>
      <c r="H54" s="80">
        <f t="shared" si="4"/>
        <v>-10145483</v>
      </c>
      <c r="I54" s="82">
        <f t="shared" si="4"/>
        <v>3041432</v>
      </c>
      <c r="J54" s="83">
        <f t="shared" si="4"/>
        <v>-10365420</v>
      </c>
      <c r="K54" s="79">
        <f t="shared" si="4"/>
        <v>-10763052</v>
      </c>
      <c r="L54" s="80">
        <f t="shared" si="4"/>
        <v>-11362637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-11921931</v>
      </c>
      <c r="D57" s="68">
        <f t="shared" ref="D57:L57" si="5">SUM(D54:D56)</f>
        <v>-13726386</v>
      </c>
      <c r="E57" s="69">
        <f t="shared" si="5"/>
        <v>-6055111</v>
      </c>
      <c r="F57" s="70">
        <f t="shared" si="5"/>
        <v>-823939</v>
      </c>
      <c r="G57" s="68">
        <f t="shared" si="5"/>
        <v>-10145483</v>
      </c>
      <c r="H57" s="69">
        <f t="shared" si="5"/>
        <v>-10145483</v>
      </c>
      <c r="I57" s="71">
        <f t="shared" si="5"/>
        <v>3041432</v>
      </c>
      <c r="J57" s="72">
        <f t="shared" si="5"/>
        <v>-10365420</v>
      </c>
      <c r="K57" s="68">
        <f t="shared" si="5"/>
        <v>-10763052</v>
      </c>
      <c r="L57" s="69">
        <f t="shared" si="5"/>
        <v>-11362637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-11921931</v>
      </c>
      <c r="D60" s="87">
        <f t="shared" ref="D60:L60" si="6">SUM(D57:D59)</f>
        <v>-13726386</v>
      </c>
      <c r="E60" s="88">
        <f t="shared" si="6"/>
        <v>-6055111</v>
      </c>
      <c r="F60" s="89">
        <f t="shared" si="6"/>
        <v>-823939</v>
      </c>
      <c r="G60" s="87">
        <f t="shared" si="6"/>
        <v>-10145483</v>
      </c>
      <c r="H60" s="90">
        <f t="shared" si="6"/>
        <v>-10145483</v>
      </c>
      <c r="I60" s="91">
        <f t="shared" si="6"/>
        <v>3041432</v>
      </c>
      <c r="J60" s="92">
        <f t="shared" si="6"/>
        <v>-10365420</v>
      </c>
      <c r="K60" s="87">
        <f t="shared" si="6"/>
        <v>-10763052</v>
      </c>
      <c r="L60" s="88">
        <f t="shared" si="6"/>
        <v>-11362637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2823893</v>
      </c>
      <c r="D7" s="29">
        <v>1042424</v>
      </c>
      <c r="E7" s="30">
        <v>3072353</v>
      </c>
      <c r="F7" s="31">
        <v>2520537</v>
      </c>
      <c r="G7" s="29">
        <v>2529934</v>
      </c>
      <c r="H7" s="32">
        <v>2529934</v>
      </c>
      <c r="I7" s="30">
        <v>3013434</v>
      </c>
      <c r="J7" s="33">
        <v>2641249</v>
      </c>
      <c r="K7" s="29">
        <v>2760106</v>
      </c>
      <c r="L7" s="32">
        <v>2829109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2622735</v>
      </c>
      <c r="D13" s="29">
        <v>3107315</v>
      </c>
      <c r="E13" s="30">
        <v>3047368</v>
      </c>
      <c r="F13" s="31">
        <v>2579575</v>
      </c>
      <c r="G13" s="29">
        <v>2579575</v>
      </c>
      <c r="H13" s="32">
        <v>2579575</v>
      </c>
      <c r="I13" s="30">
        <v>0</v>
      </c>
      <c r="J13" s="33">
        <v>2693076</v>
      </c>
      <c r="K13" s="29">
        <v>2814264</v>
      </c>
      <c r="L13" s="32">
        <v>2884621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-810532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5446628</v>
      </c>
      <c r="D33" s="52">
        <f t="shared" ref="D33:L33" si="0">SUM(D6:D20)+SUM(D22:D32)</f>
        <v>4149739</v>
      </c>
      <c r="E33" s="53">
        <f t="shared" si="0"/>
        <v>6119721</v>
      </c>
      <c r="F33" s="54">
        <f t="shared" si="0"/>
        <v>5100112</v>
      </c>
      <c r="G33" s="52">
        <f t="shared" si="0"/>
        <v>5109509</v>
      </c>
      <c r="H33" s="55">
        <f t="shared" si="0"/>
        <v>5109509</v>
      </c>
      <c r="I33" s="56">
        <f t="shared" si="0"/>
        <v>2202902</v>
      </c>
      <c r="J33" s="57">
        <f t="shared" si="0"/>
        <v>5334325</v>
      </c>
      <c r="K33" s="52">
        <f t="shared" si="0"/>
        <v>5574370</v>
      </c>
      <c r="L33" s="53">
        <f t="shared" si="0"/>
        <v>5713730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2482105</v>
      </c>
      <c r="D35" s="34">
        <v>3158675</v>
      </c>
      <c r="E35" s="37">
        <v>3273737</v>
      </c>
      <c r="F35" s="38">
        <v>3234782</v>
      </c>
      <c r="G35" s="34">
        <v>3892416</v>
      </c>
      <c r="H35" s="40">
        <v>3892416</v>
      </c>
      <c r="I35" s="41">
        <v>4149461</v>
      </c>
      <c r="J35" s="39">
        <v>4144641</v>
      </c>
      <c r="K35" s="34">
        <v>4445125</v>
      </c>
      <c r="L35" s="37">
        <v>4700721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921447</v>
      </c>
      <c r="D38" s="34">
        <v>381192</v>
      </c>
      <c r="E38" s="37">
        <v>594549</v>
      </c>
      <c r="F38" s="39">
        <v>729801</v>
      </c>
      <c r="G38" s="34">
        <v>1598861</v>
      </c>
      <c r="H38" s="37">
        <v>1598861</v>
      </c>
      <c r="I38" s="41">
        <v>1931456</v>
      </c>
      <c r="J38" s="39">
        <v>832913</v>
      </c>
      <c r="K38" s="34">
        <v>847894</v>
      </c>
      <c r="L38" s="37">
        <v>856592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34344452</v>
      </c>
      <c r="J39" s="39">
        <v>3988646</v>
      </c>
      <c r="K39" s="34">
        <v>4168135</v>
      </c>
      <c r="L39" s="37">
        <v>4272339</v>
      </c>
    </row>
    <row r="40" spans="1:12" x14ac:dyDescent="0.25">
      <c r="A40" s="28" t="s">
        <v>56</v>
      </c>
      <c r="B40" s="21" t="s">
        <v>19</v>
      </c>
      <c r="C40" s="34">
        <v>44248</v>
      </c>
      <c r="D40" s="34">
        <v>6545927</v>
      </c>
      <c r="E40" s="37">
        <v>3272963</v>
      </c>
      <c r="F40" s="39">
        <v>6866677</v>
      </c>
      <c r="G40" s="34">
        <v>6866677</v>
      </c>
      <c r="H40" s="37">
        <v>6866677</v>
      </c>
      <c r="I40" s="41">
        <v>6633650</v>
      </c>
      <c r="J40" s="39">
        <v>6935343</v>
      </c>
      <c r="K40" s="34">
        <v>7004697</v>
      </c>
      <c r="L40" s="37">
        <v>7074744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1682603</v>
      </c>
      <c r="D42" s="34">
        <v>469591</v>
      </c>
      <c r="E42" s="37">
        <v>59761</v>
      </c>
      <c r="F42" s="38">
        <v>246740</v>
      </c>
      <c r="G42" s="34">
        <v>246740</v>
      </c>
      <c r="H42" s="40">
        <v>246740</v>
      </c>
      <c r="I42" s="41">
        <v>77760</v>
      </c>
      <c r="J42" s="39">
        <v>257596</v>
      </c>
      <c r="K42" s="34">
        <v>269188</v>
      </c>
      <c r="L42" s="37">
        <v>275917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19375</v>
      </c>
      <c r="D45" s="34">
        <v>29745</v>
      </c>
      <c r="E45" s="37">
        <v>27918</v>
      </c>
      <c r="F45" s="39">
        <v>24797</v>
      </c>
      <c r="G45" s="34">
        <v>39087</v>
      </c>
      <c r="H45" s="37">
        <v>39087</v>
      </c>
      <c r="I45" s="41">
        <v>47815</v>
      </c>
      <c r="J45" s="39">
        <v>40806</v>
      </c>
      <c r="K45" s="34">
        <v>42642</v>
      </c>
      <c r="L45" s="37">
        <v>43708</v>
      </c>
    </row>
    <row r="46" spans="1:12" x14ac:dyDescent="0.25">
      <c r="A46" s="28" t="s">
        <v>61</v>
      </c>
      <c r="B46" s="21" t="s">
        <v>19</v>
      </c>
      <c r="C46" s="34">
        <v>70338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5220116</v>
      </c>
      <c r="D48" s="52">
        <f t="shared" ref="D48:L48" si="1">SUM(D35:D47)</f>
        <v>10585130</v>
      </c>
      <c r="E48" s="53">
        <f t="shared" si="1"/>
        <v>7228928</v>
      </c>
      <c r="F48" s="54">
        <f t="shared" si="1"/>
        <v>11102797</v>
      </c>
      <c r="G48" s="52">
        <f t="shared" si="1"/>
        <v>12643781</v>
      </c>
      <c r="H48" s="53">
        <f t="shared" si="1"/>
        <v>12643781</v>
      </c>
      <c r="I48" s="56">
        <f t="shared" si="1"/>
        <v>47184594</v>
      </c>
      <c r="J48" s="57">
        <f t="shared" si="1"/>
        <v>16199945</v>
      </c>
      <c r="K48" s="52">
        <f t="shared" si="1"/>
        <v>16777681</v>
      </c>
      <c r="L48" s="53">
        <f t="shared" si="1"/>
        <v>17224021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226512</v>
      </c>
      <c r="D49" s="61">
        <f t="shared" si="2"/>
        <v>-6435391</v>
      </c>
      <c r="E49" s="62">
        <f t="shared" si="2"/>
        <v>-1109207</v>
      </c>
      <c r="F49" s="63">
        <f t="shared" si="2"/>
        <v>-6002685</v>
      </c>
      <c r="G49" s="61">
        <f t="shared" si="2"/>
        <v>-7534272</v>
      </c>
      <c r="H49" s="62">
        <f t="shared" si="2"/>
        <v>-7534272</v>
      </c>
      <c r="I49" s="64">
        <f t="shared" si="2"/>
        <v>-44981692</v>
      </c>
      <c r="J49" s="65">
        <f t="shared" si="2"/>
        <v>-10865620</v>
      </c>
      <c r="K49" s="61">
        <f t="shared" si="2"/>
        <v>-11203311</v>
      </c>
      <c r="L49" s="62">
        <f t="shared" si="2"/>
        <v>-11510291</v>
      </c>
    </row>
    <row r="50" spans="1:12" x14ac:dyDescent="0.25">
      <c r="A50" s="66" t="s">
        <v>65</v>
      </c>
      <c r="B50" s="21" t="s">
        <v>66</v>
      </c>
      <c r="C50" s="34">
        <v>2824850</v>
      </c>
      <c r="D50" s="34">
        <v>1990490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3051362</v>
      </c>
      <c r="D52" s="68">
        <f t="shared" si="3"/>
        <v>-4444901</v>
      </c>
      <c r="E52" s="69">
        <f t="shared" si="3"/>
        <v>-1109207</v>
      </c>
      <c r="F52" s="70">
        <f t="shared" si="3"/>
        <v>-6002685</v>
      </c>
      <c r="G52" s="68">
        <f t="shared" si="3"/>
        <v>-7534272</v>
      </c>
      <c r="H52" s="69">
        <f t="shared" si="3"/>
        <v>-7534272</v>
      </c>
      <c r="I52" s="71">
        <f t="shared" si="3"/>
        <v>-44981692</v>
      </c>
      <c r="J52" s="72">
        <f t="shared" si="3"/>
        <v>-10865620</v>
      </c>
      <c r="K52" s="68">
        <f t="shared" si="3"/>
        <v>-11203311</v>
      </c>
      <c r="L52" s="69">
        <f t="shared" si="3"/>
        <v>-11510291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3051362</v>
      </c>
      <c r="D54" s="79">
        <f t="shared" ref="D54:L54" si="4">+D52-D53</f>
        <v>-4444901</v>
      </c>
      <c r="E54" s="80">
        <f t="shared" si="4"/>
        <v>-1109207</v>
      </c>
      <c r="F54" s="81">
        <f t="shared" si="4"/>
        <v>-6002685</v>
      </c>
      <c r="G54" s="79">
        <f t="shared" si="4"/>
        <v>-7534272</v>
      </c>
      <c r="H54" s="80">
        <f t="shared" si="4"/>
        <v>-7534272</v>
      </c>
      <c r="I54" s="82">
        <f t="shared" si="4"/>
        <v>-44981692</v>
      </c>
      <c r="J54" s="83">
        <f t="shared" si="4"/>
        <v>-10865620</v>
      </c>
      <c r="K54" s="79">
        <f t="shared" si="4"/>
        <v>-11203311</v>
      </c>
      <c r="L54" s="80">
        <f t="shared" si="4"/>
        <v>-11510291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3051362</v>
      </c>
      <c r="D57" s="68">
        <f t="shared" ref="D57:L57" si="5">SUM(D54:D56)</f>
        <v>-4444901</v>
      </c>
      <c r="E57" s="69">
        <f t="shared" si="5"/>
        <v>-1109207</v>
      </c>
      <c r="F57" s="70">
        <f t="shared" si="5"/>
        <v>-6002685</v>
      </c>
      <c r="G57" s="68">
        <f t="shared" si="5"/>
        <v>-7534272</v>
      </c>
      <c r="H57" s="69">
        <f t="shared" si="5"/>
        <v>-7534272</v>
      </c>
      <c r="I57" s="71">
        <f t="shared" si="5"/>
        <v>-44981692</v>
      </c>
      <c r="J57" s="72">
        <f t="shared" si="5"/>
        <v>-10865620</v>
      </c>
      <c r="K57" s="68">
        <f t="shared" si="5"/>
        <v>-11203311</v>
      </c>
      <c r="L57" s="69">
        <f t="shared" si="5"/>
        <v>-11510291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3051362</v>
      </c>
      <c r="D60" s="87">
        <f t="shared" ref="D60:L60" si="6">SUM(D57:D59)</f>
        <v>-4444901</v>
      </c>
      <c r="E60" s="88">
        <f t="shared" si="6"/>
        <v>-1109207</v>
      </c>
      <c r="F60" s="89">
        <f t="shared" si="6"/>
        <v>-6002685</v>
      </c>
      <c r="G60" s="87">
        <f t="shared" si="6"/>
        <v>-7534272</v>
      </c>
      <c r="H60" s="90">
        <f t="shared" si="6"/>
        <v>-7534272</v>
      </c>
      <c r="I60" s="91">
        <f t="shared" si="6"/>
        <v>-44981692</v>
      </c>
      <c r="J60" s="92">
        <f t="shared" si="6"/>
        <v>-10865620</v>
      </c>
      <c r="K60" s="87">
        <f t="shared" si="6"/>
        <v>-11203311</v>
      </c>
      <c r="L60" s="88">
        <f t="shared" si="6"/>
        <v>-11510291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10021163</v>
      </c>
      <c r="D7" s="29">
        <v>12112122</v>
      </c>
      <c r="E7" s="30">
        <v>11127590</v>
      </c>
      <c r="F7" s="31">
        <v>12051454</v>
      </c>
      <c r="G7" s="29">
        <v>12051454</v>
      </c>
      <c r="H7" s="32">
        <v>12051454</v>
      </c>
      <c r="I7" s="30">
        <v>11650589</v>
      </c>
      <c r="J7" s="33">
        <v>12784334</v>
      </c>
      <c r="K7" s="29">
        <v>13352590</v>
      </c>
      <c r="L7" s="32">
        <v>13941836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2984776</v>
      </c>
      <c r="D26" s="34">
        <v>3426413</v>
      </c>
      <c r="E26" s="37">
        <v>3626322</v>
      </c>
      <c r="F26" s="39">
        <v>3808652</v>
      </c>
      <c r="G26" s="34">
        <v>3808652</v>
      </c>
      <c r="H26" s="37">
        <v>3808652</v>
      </c>
      <c r="I26" s="41">
        <v>2419789</v>
      </c>
      <c r="J26" s="39">
        <v>3999749</v>
      </c>
      <c r="K26" s="34">
        <v>3962645</v>
      </c>
      <c r="L26" s="37">
        <v>4140192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-16157815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13005939</v>
      </c>
      <c r="D33" s="52">
        <f t="shared" ref="D33:L33" si="0">SUM(D6:D20)+SUM(D22:D32)</f>
        <v>15538535</v>
      </c>
      <c r="E33" s="53">
        <f t="shared" si="0"/>
        <v>14753912</v>
      </c>
      <c r="F33" s="54">
        <f t="shared" si="0"/>
        <v>15860106</v>
      </c>
      <c r="G33" s="52">
        <f t="shared" si="0"/>
        <v>15860106</v>
      </c>
      <c r="H33" s="55">
        <f t="shared" si="0"/>
        <v>15860106</v>
      </c>
      <c r="I33" s="56">
        <f t="shared" si="0"/>
        <v>-2087437</v>
      </c>
      <c r="J33" s="57">
        <f t="shared" si="0"/>
        <v>16784083</v>
      </c>
      <c r="K33" s="52">
        <f t="shared" si="0"/>
        <v>17315235</v>
      </c>
      <c r="L33" s="53">
        <f t="shared" si="0"/>
        <v>18082028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4876793</v>
      </c>
      <c r="E35" s="37">
        <v>5157707</v>
      </c>
      <c r="F35" s="38">
        <v>6838311</v>
      </c>
      <c r="G35" s="34">
        <v>8494031</v>
      </c>
      <c r="H35" s="40">
        <v>8494031</v>
      </c>
      <c r="I35" s="41">
        <v>6557837</v>
      </c>
      <c r="J35" s="39">
        <v>8483657</v>
      </c>
      <c r="K35" s="34">
        <v>8824507</v>
      </c>
      <c r="L35" s="37">
        <v>9223776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9561336</v>
      </c>
      <c r="D38" s="34">
        <v>6799167</v>
      </c>
      <c r="E38" s="37">
        <v>10045327</v>
      </c>
      <c r="F38" s="39">
        <v>175495</v>
      </c>
      <c r="G38" s="34">
        <v>175495</v>
      </c>
      <c r="H38" s="37">
        <v>175495</v>
      </c>
      <c r="I38" s="41">
        <v>18476327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5375743</v>
      </c>
      <c r="D39" s="34">
        <v>5127078</v>
      </c>
      <c r="E39" s="37">
        <v>3351665</v>
      </c>
      <c r="F39" s="38">
        <v>0</v>
      </c>
      <c r="G39" s="34">
        <v>623423</v>
      </c>
      <c r="H39" s="40">
        <v>623423</v>
      </c>
      <c r="I39" s="41">
        <v>2452933</v>
      </c>
      <c r="J39" s="39">
        <v>84520</v>
      </c>
      <c r="K39" s="34">
        <v>89084</v>
      </c>
      <c r="L39" s="37">
        <v>93004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121030</v>
      </c>
      <c r="E40" s="37">
        <v>0</v>
      </c>
      <c r="F40" s="39">
        <v>8536882</v>
      </c>
      <c r="G40" s="34">
        <v>8536882</v>
      </c>
      <c r="H40" s="37">
        <v>8536882</v>
      </c>
      <c r="I40" s="41">
        <v>122924</v>
      </c>
      <c r="J40" s="39">
        <v>8536882</v>
      </c>
      <c r="K40" s="34">
        <v>9002423</v>
      </c>
      <c r="L40" s="37">
        <v>9002423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23229</v>
      </c>
      <c r="F41" s="38">
        <v>3643</v>
      </c>
      <c r="G41" s="34">
        <v>23643</v>
      </c>
      <c r="H41" s="40">
        <v>23643</v>
      </c>
      <c r="I41" s="41">
        <v>1651</v>
      </c>
      <c r="J41" s="39">
        <v>23643</v>
      </c>
      <c r="K41" s="34">
        <v>24731</v>
      </c>
      <c r="L41" s="37">
        <v>25819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3504405</v>
      </c>
      <c r="G42" s="34">
        <v>4081882</v>
      </c>
      <c r="H42" s="40">
        <v>4081882</v>
      </c>
      <c r="I42" s="41">
        <v>1562719</v>
      </c>
      <c r="J42" s="39">
        <v>2889978</v>
      </c>
      <c r="K42" s="34">
        <v>2769492</v>
      </c>
      <c r="L42" s="37">
        <v>2894279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1987740</v>
      </c>
      <c r="E44" s="37">
        <v>2937897</v>
      </c>
      <c r="F44" s="38">
        <v>2191309</v>
      </c>
      <c r="G44" s="34">
        <v>2191309</v>
      </c>
      <c r="H44" s="40">
        <v>2191309</v>
      </c>
      <c r="I44" s="41">
        <v>2515387</v>
      </c>
      <c r="J44" s="39">
        <v>2191309</v>
      </c>
      <c r="K44" s="34">
        <v>2297845</v>
      </c>
      <c r="L44" s="37">
        <v>2297845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414811</v>
      </c>
      <c r="G45" s="34">
        <v>588305</v>
      </c>
      <c r="H45" s="37">
        <v>588305</v>
      </c>
      <c r="I45" s="41">
        <v>0</v>
      </c>
      <c r="J45" s="39">
        <v>940953</v>
      </c>
      <c r="K45" s="34">
        <v>984396</v>
      </c>
      <c r="L45" s="37">
        <v>1028674</v>
      </c>
    </row>
    <row r="46" spans="1:12" x14ac:dyDescent="0.25">
      <c r="A46" s="28" t="s">
        <v>61</v>
      </c>
      <c r="B46" s="21" t="s">
        <v>19</v>
      </c>
      <c r="C46" s="34">
        <v>2857290</v>
      </c>
      <c r="D46" s="34">
        <v>2876183</v>
      </c>
      <c r="E46" s="37">
        <v>5035053</v>
      </c>
      <c r="F46" s="38">
        <v>0</v>
      </c>
      <c r="G46" s="34">
        <v>0</v>
      </c>
      <c r="H46" s="37">
        <v>0</v>
      </c>
      <c r="I46" s="41">
        <v>8573153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17794369</v>
      </c>
      <c r="D48" s="52">
        <f t="shared" ref="D48:L48" si="1">SUM(D35:D47)</f>
        <v>21787991</v>
      </c>
      <c r="E48" s="53">
        <f t="shared" si="1"/>
        <v>26550878</v>
      </c>
      <c r="F48" s="54">
        <f t="shared" si="1"/>
        <v>21664856</v>
      </c>
      <c r="G48" s="52">
        <f t="shared" si="1"/>
        <v>24714970</v>
      </c>
      <c r="H48" s="53">
        <f t="shared" si="1"/>
        <v>24714970</v>
      </c>
      <c r="I48" s="56">
        <f t="shared" si="1"/>
        <v>40262931</v>
      </c>
      <c r="J48" s="57">
        <f t="shared" si="1"/>
        <v>23150942</v>
      </c>
      <c r="K48" s="52">
        <f t="shared" si="1"/>
        <v>23992478</v>
      </c>
      <c r="L48" s="53">
        <f t="shared" si="1"/>
        <v>24565820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-4788430</v>
      </c>
      <c r="D49" s="61">
        <f t="shared" si="2"/>
        <v>-6249456</v>
      </c>
      <c r="E49" s="62">
        <f t="shared" si="2"/>
        <v>-11796966</v>
      </c>
      <c r="F49" s="63">
        <f t="shared" si="2"/>
        <v>-5804750</v>
      </c>
      <c r="G49" s="61">
        <f t="shared" si="2"/>
        <v>-8854864</v>
      </c>
      <c r="H49" s="62">
        <f t="shared" si="2"/>
        <v>-8854864</v>
      </c>
      <c r="I49" s="64">
        <f t="shared" si="2"/>
        <v>-42350368</v>
      </c>
      <c r="J49" s="65">
        <f t="shared" si="2"/>
        <v>-6366859</v>
      </c>
      <c r="K49" s="61">
        <f t="shared" si="2"/>
        <v>-6677243</v>
      </c>
      <c r="L49" s="62">
        <f t="shared" si="2"/>
        <v>-6483792</v>
      </c>
    </row>
    <row r="50" spans="1:12" x14ac:dyDescent="0.25">
      <c r="A50" s="66" t="s">
        <v>65</v>
      </c>
      <c r="B50" s="21" t="s">
        <v>66</v>
      </c>
      <c r="C50" s="34">
        <v>10000000</v>
      </c>
      <c r="D50" s="34">
        <v>71000000</v>
      </c>
      <c r="E50" s="37">
        <v>137000000</v>
      </c>
      <c r="F50" s="39">
        <v>97200000</v>
      </c>
      <c r="G50" s="34">
        <v>97200000</v>
      </c>
      <c r="H50" s="37">
        <v>97200000</v>
      </c>
      <c r="I50" s="41">
        <v>97200000</v>
      </c>
      <c r="J50" s="39">
        <v>0</v>
      </c>
      <c r="K50" s="34">
        <v>19356000</v>
      </c>
      <c r="L50" s="37">
        <v>20324000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5211570</v>
      </c>
      <c r="D52" s="68">
        <f t="shared" si="3"/>
        <v>64750544</v>
      </c>
      <c r="E52" s="69">
        <f t="shared" si="3"/>
        <v>125203034</v>
      </c>
      <c r="F52" s="70">
        <f t="shared" si="3"/>
        <v>91395250</v>
      </c>
      <c r="G52" s="68">
        <f t="shared" si="3"/>
        <v>88345136</v>
      </c>
      <c r="H52" s="69">
        <f t="shared" si="3"/>
        <v>88345136</v>
      </c>
      <c r="I52" s="71">
        <f t="shared" si="3"/>
        <v>54849632</v>
      </c>
      <c r="J52" s="72">
        <f t="shared" si="3"/>
        <v>-6366859</v>
      </c>
      <c r="K52" s="68">
        <f t="shared" si="3"/>
        <v>12678757</v>
      </c>
      <c r="L52" s="69">
        <f t="shared" si="3"/>
        <v>13840208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5211570</v>
      </c>
      <c r="D54" s="79">
        <f t="shared" ref="D54:L54" si="4">+D52-D53</f>
        <v>64750544</v>
      </c>
      <c r="E54" s="80">
        <f t="shared" si="4"/>
        <v>125203034</v>
      </c>
      <c r="F54" s="81">
        <f t="shared" si="4"/>
        <v>91395250</v>
      </c>
      <c r="G54" s="79">
        <f t="shared" si="4"/>
        <v>88345136</v>
      </c>
      <c r="H54" s="80">
        <f t="shared" si="4"/>
        <v>88345136</v>
      </c>
      <c r="I54" s="82">
        <f t="shared" si="4"/>
        <v>54849632</v>
      </c>
      <c r="J54" s="83">
        <f t="shared" si="4"/>
        <v>-6366859</v>
      </c>
      <c r="K54" s="79">
        <f t="shared" si="4"/>
        <v>12678757</v>
      </c>
      <c r="L54" s="80">
        <f t="shared" si="4"/>
        <v>13840208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5211570</v>
      </c>
      <c r="D57" s="68">
        <f t="shared" ref="D57:L57" si="5">SUM(D54:D56)</f>
        <v>64750544</v>
      </c>
      <c r="E57" s="69">
        <f t="shared" si="5"/>
        <v>125203034</v>
      </c>
      <c r="F57" s="70">
        <f t="shared" si="5"/>
        <v>91395250</v>
      </c>
      <c r="G57" s="68">
        <f t="shared" si="5"/>
        <v>88345136</v>
      </c>
      <c r="H57" s="69">
        <f t="shared" si="5"/>
        <v>88345136</v>
      </c>
      <c r="I57" s="71">
        <f t="shared" si="5"/>
        <v>54849632</v>
      </c>
      <c r="J57" s="72">
        <f t="shared" si="5"/>
        <v>-6366859</v>
      </c>
      <c r="K57" s="68">
        <f t="shared" si="5"/>
        <v>12678757</v>
      </c>
      <c r="L57" s="69">
        <f t="shared" si="5"/>
        <v>13840208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5211570</v>
      </c>
      <c r="D60" s="87">
        <f t="shared" ref="D60:L60" si="6">SUM(D57:D59)</f>
        <v>64750544</v>
      </c>
      <c r="E60" s="88">
        <f t="shared" si="6"/>
        <v>125203034</v>
      </c>
      <c r="F60" s="89">
        <f t="shared" si="6"/>
        <v>91395250</v>
      </c>
      <c r="G60" s="87">
        <f t="shared" si="6"/>
        <v>88345136</v>
      </c>
      <c r="H60" s="90">
        <f t="shared" si="6"/>
        <v>88345136</v>
      </c>
      <c r="I60" s="91">
        <f t="shared" si="6"/>
        <v>54849632</v>
      </c>
      <c r="J60" s="92">
        <f t="shared" si="6"/>
        <v>-6366859</v>
      </c>
      <c r="K60" s="87">
        <f t="shared" si="6"/>
        <v>12678757</v>
      </c>
      <c r="L60" s="88">
        <f t="shared" si="6"/>
        <v>13840208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3904385</v>
      </c>
      <c r="D7" s="29">
        <v>4282277</v>
      </c>
      <c r="E7" s="30">
        <v>4260746</v>
      </c>
      <c r="F7" s="31">
        <v>4100000</v>
      </c>
      <c r="G7" s="29">
        <v>4100000</v>
      </c>
      <c r="H7" s="32">
        <v>4100000</v>
      </c>
      <c r="I7" s="30">
        <v>4592201</v>
      </c>
      <c r="J7" s="33">
        <v>4280440</v>
      </c>
      <c r="K7" s="29">
        <v>4915900</v>
      </c>
      <c r="L7" s="32">
        <v>5407490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842155</v>
      </c>
      <c r="D13" s="29">
        <v>1212260</v>
      </c>
      <c r="E13" s="30">
        <v>1052296</v>
      </c>
      <c r="F13" s="31">
        <v>1100385</v>
      </c>
      <c r="G13" s="29">
        <v>1100385</v>
      </c>
      <c r="H13" s="32">
        <v>1100385</v>
      </c>
      <c r="I13" s="30">
        <v>1121149</v>
      </c>
      <c r="J13" s="33">
        <v>1146111</v>
      </c>
      <c r="K13" s="29">
        <v>1197686</v>
      </c>
      <c r="L13" s="32">
        <v>1227629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3393</v>
      </c>
      <c r="G24" s="34">
        <v>3393</v>
      </c>
      <c r="H24" s="37">
        <v>3393</v>
      </c>
      <c r="I24" s="41">
        <v>0</v>
      </c>
      <c r="J24" s="39">
        <v>3525</v>
      </c>
      <c r="K24" s="34">
        <v>3684</v>
      </c>
      <c r="L24" s="37">
        <v>3846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8815702</v>
      </c>
      <c r="D26" s="34">
        <v>0</v>
      </c>
      <c r="E26" s="37">
        <v>5987600</v>
      </c>
      <c r="F26" s="39">
        <v>6355200</v>
      </c>
      <c r="G26" s="34">
        <v>6355200</v>
      </c>
      <c r="H26" s="37">
        <v>6355200</v>
      </c>
      <c r="I26" s="41">
        <v>4200</v>
      </c>
      <c r="J26" s="39">
        <v>6569200</v>
      </c>
      <c r="K26" s="34">
        <v>6776800</v>
      </c>
      <c r="L26" s="37">
        <v>7109000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13562242</v>
      </c>
      <c r="D33" s="52">
        <f t="shared" ref="D33:L33" si="0">SUM(D6:D20)+SUM(D22:D32)</f>
        <v>5494537</v>
      </c>
      <c r="E33" s="53">
        <f t="shared" si="0"/>
        <v>11300642</v>
      </c>
      <c r="F33" s="54">
        <f t="shared" si="0"/>
        <v>11558978</v>
      </c>
      <c r="G33" s="52">
        <f t="shared" si="0"/>
        <v>11558978</v>
      </c>
      <c r="H33" s="55">
        <f t="shared" si="0"/>
        <v>11558978</v>
      </c>
      <c r="I33" s="56">
        <f t="shared" si="0"/>
        <v>5717550</v>
      </c>
      <c r="J33" s="57">
        <f t="shared" si="0"/>
        <v>11999276</v>
      </c>
      <c r="K33" s="52">
        <f t="shared" si="0"/>
        <v>12894070</v>
      </c>
      <c r="L33" s="53">
        <f t="shared" si="0"/>
        <v>13747965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1153993</v>
      </c>
      <c r="D35" s="34">
        <v>-31152</v>
      </c>
      <c r="E35" s="37">
        <v>156523</v>
      </c>
      <c r="F35" s="38">
        <v>1299188</v>
      </c>
      <c r="G35" s="34">
        <v>1149188</v>
      </c>
      <c r="H35" s="40">
        <v>1149188</v>
      </c>
      <c r="I35" s="41">
        <v>-9172</v>
      </c>
      <c r="J35" s="39">
        <v>2161782</v>
      </c>
      <c r="K35" s="34">
        <v>2269869</v>
      </c>
      <c r="L35" s="37">
        <v>2383364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179584</v>
      </c>
      <c r="D38" s="34">
        <v>365112</v>
      </c>
      <c r="E38" s="37">
        <v>2520356</v>
      </c>
      <c r="F38" s="39">
        <v>1466135</v>
      </c>
      <c r="G38" s="34">
        <v>1466135</v>
      </c>
      <c r="H38" s="37">
        <v>1466135</v>
      </c>
      <c r="I38" s="41">
        <v>2545486</v>
      </c>
      <c r="J38" s="39">
        <v>851131</v>
      </c>
      <c r="K38" s="34">
        <v>889430</v>
      </c>
      <c r="L38" s="37">
        <v>911667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1893637</v>
      </c>
      <c r="F39" s="38">
        <v>391922</v>
      </c>
      <c r="G39" s="34">
        <v>391922</v>
      </c>
      <c r="H39" s="40">
        <v>391922</v>
      </c>
      <c r="I39" s="41">
        <v>2075023</v>
      </c>
      <c r="J39" s="39">
        <v>430076</v>
      </c>
      <c r="K39" s="34">
        <v>543479</v>
      </c>
      <c r="L39" s="37">
        <v>557066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3593900</v>
      </c>
      <c r="F40" s="39">
        <v>350000</v>
      </c>
      <c r="G40" s="34">
        <v>350000</v>
      </c>
      <c r="H40" s="37">
        <v>350000</v>
      </c>
      <c r="I40" s="41">
        <v>0</v>
      </c>
      <c r="J40" s="39">
        <v>381542</v>
      </c>
      <c r="K40" s="34">
        <v>398712</v>
      </c>
      <c r="L40" s="37">
        <v>408679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227947</v>
      </c>
      <c r="D42" s="34">
        <v>250248</v>
      </c>
      <c r="E42" s="37">
        <v>230016</v>
      </c>
      <c r="F42" s="38">
        <v>3510168</v>
      </c>
      <c r="G42" s="34">
        <v>3140168</v>
      </c>
      <c r="H42" s="40">
        <v>3140168</v>
      </c>
      <c r="I42" s="41">
        <v>18644</v>
      </c>
      <c r="J42" s="39">
        <v>756811</v>
      </c>
      <c r="K42" s="34">
        <v>790867</v>
      </c>
      <c r="L42" s="37">
        <v>810640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5000</v>
      </c>
      <c r="G44" s="34">
        <v>5000</v>
      </c>
      <c r="H44" s="40">
        <v>5000</v>
      </c>
      <c r="I44" s="41">
        <v>70931</v>
      </c>
      <c r="J44" s="39">
        <v>5220</v>
      </c>
      <c r="K44" s="34">
        <v>5455</v>
      </c>
      <c r="L44" s="37">
        <v>5591</v>
      </c>
    </row>
    <row r="45" spans="1:12" x14ac:dyDescent="0.25">
      <c r="A45" s="28" t="s">
        <v>60</v>
      </c>
      <c r="B45" s="21" t="s">
        <v>19</v>
      </c>
      <c r="C45" s="34">
        <v>8897</v>
      </c>
      <c r="D45" s="34">
        <v>138404</v>
      </c>
      <c r="E45" s="37">
        <v>128696</v>
      </c>
      <c r="F45" s="39">
        <v>142900</v>
      </c>
      <c r="G45" s="34">
        <v>162900</v>
      </c>
      <c r="H45" s="37">
        <v>162900</v>
      </c>
      <c r="I45" s="41">
        <v>57372</v>
      </c>
      <c r="J45" s="39">
        <v>214150</v>
      </c>
      <c r="K45" s="34">
        <v>223786</v>
      </c>
      <c r="L45" s="37">
        <v>229382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291109</v>
      </c>
      <c r="D47" s="34">
        <v>321605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1</v>
      </c>
    </row>
    <row r="48" spans="1:12" x14ac:dyDescent="0.25">
      <c r="A48" s="60" t="s">
        <v>63</v>
      </c>
      <c r="B48" s="51" t="s">
        <v>19</v>
      </c>
      <c r="C48" s="52">
        <f>SUM(C35:C47)</f>
        <v>1861530</v>
      </c>
      <c r="D48" s="52">
        <f t="shared" ref="D48:L48" si="1">SUM(D35:D47)</f>
        <v>1044217</v>
      </c>
      <c r="E48" s="53">
        <f t="shared" si="1"/>
        <v>8523128</v>
      </c>
      <c r="F48" s="54">
        <f t="shared" si="1"/>
        <v>7165313</v>
      </c>
      <c r="G48" s="52">
        <f t="shared" si="1"/>
        <v>6665313</v>
      </c>
      <c r="H48" s="53">
        <f t="shared" si="1"/>
        <v>6665313</v>
      </c>
      <c r="I48" s="56">
        <f t="shared" si="1"/>
        <v>4758284</v>
      </c>
      <c r="J48" s="57">
        <f t="shared" si="1"/>
        <v>4800712</v>
      </c>
      <c r="K48" s="52">
        <f t="shared" si="1"/>
        <v>5121598</v>
      </c>
      <c r="L48" s="53">
        <f t="shared" si="1"/>
        <v>5306390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11700712</v>
      </c>
      <c r="D49" s="61">
        <f t="shared" si="2"/>
        <v>4450320</v>
      </c>
      <c r="E49" s="62">
        <f t="shared" si="2"/>
        <v>2777514</v>
      </c>
      <c r="F49" s="63">
        <f t="shared" si="2"/>
        <v>4393665</v>
      </c>
      <c r="G49" s="61">
        <f t="shared" si="2"/>
        <v>4893665</v>
      </c>
      <c r="H49" s="62">
        <f t="shared" si="2"/>
        <v>4893665</v>
      </c>
      <c r="I49" s="64">
        <f t="shared" si="2"/>
        <v>959266</v>
      </c>
      <c r="J49" s="65">
        <f t="shared" si="2"/>
        <v>7198564</v>
      </c>
      <c r="K49" s="61">
        <f t="shared" si="2"/>
        <v>7772472</v>
      </c>
      <c r="L49" s="62">
        <f t="shared" si="2"/>
        <v>8441575</v>
      </c>
    </row>
    <row r="50" spans="1:12" x14ac:dyDescent="0.25">
      <c r="A50" s="66" t="s">
        <v>65</v>
      </c>
      <c r="B50" s="21" t="s">
        <v>66</v>
      </c>
      <c r="C50" s="34">
        <v>10000000</v>
      </c>
      <c r="D50" s="34">
        <v>11000000</v>
      </c>
      <c r="E50" s="37">
        <v>12498000</v>
      </c>
      <c r="F50" s="39">
        <v>20000000</v>
      </c>
      <c r="G50" s="34">
        <v>20000000</v>
      </c>
      <c r="H50" s="37">
        <v>20000000</v>
      </c>
      <c r="I50" s="41">
        <v>15999985</v>
      </c>
      <c r="J50" s="39">
        <v>30000000</v>
      </c>
      <c r="K50" s="34">
        <v>0</v>
      </c>
      <c r="L50" s="37">
        <v>3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21700712</v>
      </c>
      <c r="D52" s="68">
        <f t="shared" si="3"/>
        <v>15450320</v>
      </c>
      <c r="E52" s="69">
        <f t="shared" si="3"/>
        <v>15275514</v>
      </c>
      <c r="F52" s="70">
        <f t="shared" si="3"/>
        <v>24393665</v>
      </c>
      <c r="G52" s="68">
        <f t="shared" si="3"/>
        <v>24893665</v>
      </c>
      <c r="H52" s="69">
        <f t="shared" si="3"/>
        <v>24893665</v>
      </c>
      <c r="I52" s="71">
        <f t="shared" si="3"/>
        <v>16959251</v>
      </c>
      <c r="J52" s="72">
        <f t="shared" si="3"/>
        <v>37198564</v>
      </c>
      <c r="K52" s="68">
        <f t="shared" si="3"/>
        <v>7772472</v>
      </c>
      <c r="L52" s="69">
        <f t="shared" si="3"/>
        <v>8441578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21700712</v>
      </c>
      <c r="D54" s="79">
        <f t="shared" ref="D54:L54" si="4">+D52-D53</f>
        <v>15450320</v>
      </c>
      <c r="E54" s="80">
        <f t="shared" si="4"/>
        <v>15275514</v>
      </c>
      <c r="F54" s="81">
        <f t="shared" si="4"/>
        <v>24393665</v>
      </c>
      <c r="G54" s="79">
        <f t="shared" si="4"/>
        <v>24893665</v>
      </c>
      <c r="H54" s="80">
        <f t="shared" si="4"/>
        <v>24893665</v>
      </c>
      <c r="I54" s="82">
        <f t="shared" si="4"/>
        <v>16959251</v>
      </c>
      <c r="J54" s="83">
        <f t="shared" si="4"/>
        <v>37198564</v>
      </c>
      <c r="K54" s="79">
        <f t="shared" si="4"/>
        <v>7772472</v>
      </c>
      <c r="L54" s="80">
        <f t="shared" si="4"/>
        <v>8441578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21700712</v>
      </c>
      <c r="D57" s="68">
        <f t="shared" ref="D57:L57" si="5">SUM(D54:D56)</f>
        <v>15450320</v>
      </c>
      <c r="E57" s="69">
        <f t="shared" si="5"/>
        <v>15275514</v>
      </c>
      <c r="F57" s="70">
        <f t="shared" si="5"/>
        <v>24393665</v>
      </c>
      <c r="G57" s="68">
        <f t="shared" si="5"/>
        <v>24893665</v>
      </c>
      <c r="H57" s="69">
        <f t="shared" si="5"/>
        <v>24893665</v>
      </c>
      <c r="I57" s="71">
        <f t="shared" si="5"/>
        <v>16959251</v>
      </c>
      <c r="J57" s="72">
        <f t="shared" si="5"/>
        <v>37198564</v>
      </c>
      <c r="K57" s="68">
        <f t="shared" si="5"/>
        <v>7772472</v>
      </c>
      <c r="L57" s="69">
        <f t="shared" si="5"/>
        <v>8441578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21700712</v>
      </c>
      <c r="D60" s="87">
        <f t="shared" ref="D60:L60" si="6">SUM(D57:D59)</f>
        <v>15450320</v>
      </c>
      <c r="E60" s="88">
        <f t="shared" si="6"/>
        <v>15275514</v>
      </c>
      <c r="F60" s="89">
        <f t="shared" si="6"/>
        <v>24393665</v>
      </c>
      <c r="G60" s="87">
        <f t="shared" si="6"/>
        <v>24893665</v>
      </c>
      <c r="H60" s="90">
        <f t="shared" si="6"/>
        <v>24893665</v>
      </c>
      <c r="I60" s="91">
        <f t="shared" si="6"/>
        <v>16959251</v>
      </c>
      <c r="J60" s="92">
        <f t="shared" si="6"/>
        <v>37198564</v>
      </c>
      <c r="K60" s="87">
        <f t="shared" si="6"/>
        <v>7772472</v>
      </c>
      <c r="L60" s="88">
        <f t="shared" si="6"/>
        <v>8441578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6390687</v>
      </c>
      <c r="D7" s="29">
        <v>7019535</v>
      </c>
      <c r="E7" s="30">
        <v>8961095</v>
      </c>
      <c r="F7" s="31">
        <v>9674848</v>
      </c>
      <c r="G7" s="29">
        <v>9674848</v>
      </c>
      <c r="H7" s="32">
        <v>9674848</v>
      </c>
      <c r="I7" s="30">
        <v>8438780</v>
      </c>
      <c r="J7" s="33">
        <v>10352086</v>
      </c>
      <c r="K7" s="29">
        <v>11076733</v>
      </c>
      <c r="L7" s="32">
        <v>11852105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3190681</v>
      </c>
      <c r="D13" s="29">
        <v>4863248</v>
      </c>
      <c r="E13" s="30">
        <v>6568276</v>
      </c>
      <c r="F13" s="31">
        <v>5381656</v>
      </c>
      <c r="G13" s="29">
        <v>5381656</v>
      </c>
      <c r="H13" s="32">
        <v>5381656</v>
      </c>
      <c r="I13" s="30">
        <v>6501256</v>
      </c>
      <c r="J13" s="33">
        <v>5758372</v>
      </c>
      <c r="K13" s="29">
        <v>6161458</v>
      </c>
      <c r="L13" s="32">
        <v>6592760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1516515</v>
      </c>
      <c r="D26" s="34">
        <v>328265</v>
      </c>
      <c r="E26" s="37">
        <v>987192</v>
      </c>
      <c r="F26" s="39">
        <v>5600858</v>
      </c>
      <c r="G26" s="34">
        <v>6000858</v>
      </c>
      <c r="H26" s="37">
        <v>6000858</v>
      </c>
      <c r="I26" s="41">
        <v>10539176</v>
      </c>
      <c r="J26" s="39">
        <v>6315779</v>
      </c>
      <c r="K26" s="34">
        <v>4549815</v>
      </c>
      <c r="L26" s="37">
        <v>4809750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11097883</v>
      </c>
      <c r="D33" s="52">
        <f t="shared" ref="D33:L33" si="0">SUM(D6:D20)+SUM(D22:D32)</f>
        <v>12211048</v>
      </c>
      <c r="E33" s="53">
        <f t="shared" si="0"/>
        <v>16516563</v>
      </c>
      <c r="F33" s="54">
        <f t="shared" si="0"/>
        <v>20657362</v>
      </c>
      <c r="G33" s="52">
        <f t="shared" si="0"/>
        <v>21057362</v>
      </c>
      <c r="H33" s="55">
        <f t="shared" si="0"/>
        <v>21057362</v>
      </c>
      <c r="I33" s="56">
        <f t="shared" si="0"/>
        <v>25479212</v>
      </c>
      <c r="J33" s="57">
        <f t="shared" si="0"/>
        <v>22426237</v>
      </c>
      <c r="K33" s="52">
        <f t="shared" si="0"/>
        <v>21788006</v>
      </c>
      <c r="L33" s="53">
        <f t="shared" si="0"/>
        <v>23254615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3508075</v>
      </c>
      <c r="D35" s="34">
        <v>3800434</v>
      </c>
      <c r="E35" s="37">
        <v>4126918</v>
      </c>
      <c r="F35" s="38">
        <v>5037994</v>
      </c>
      <c r="G35" s="34">
        <v>4806994</v>
      </c>
      <c r="H35" s="40">
        <v>4806994</v>
      </c>
      <c r="I35" s="41">
        <v>4884480</v>
      </c>
      <c r="J35" s="39">
        <v>5378509</v>
      </c>
      <c r="K35" s="34">
        <v>5660690</v>
      </c>
      <c r="L35" s="37">
        <v>6000332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5069850</v>
      </c>
      <c r="D38" s="34">
        <v>359886</v>
      </c>
      <c r="E38" s="37">
        <v>67862</v>
      </c>
      <c r="F38" s="39">
        <v>6423351</v>
      </c>
      <c r="G38" s="34">
        <v>6423351</v>
      </c>
      <c r="H38" s="37">
        <v>6423351</v>
      </c>
      <c r="I38" s="41">
        <v>355863</v>
      </c>
      <c r="J38" s="39">
        <v>6899555</v>
      </c>
      <c r="K38" s="34">
        <v>6987636</v>
      </c>
      <c r="L38" s="37">
        <v>7288105</v>
      </c>
    </row>
    <row r="39" spans="1:12" x14ac:dyDescent="0.25">
      <c r="A39" s="28" t="s">
        <v>54</v>
      </c>
      <c r="B39" s="21" t="s">
        <v>55</v>
      </c>
      <c r="C39" s="34">
        <v>8566200</v>
      </c>
      <c r="D39" s="34">
        <v>10848159</v>
      </c>
      <c r="E39" s="37">
        <v>10193902</v>
      </c>
      <c r="F39" s="38">
        <v>2515404</v>
      </c>
      <c r="G39" s="34">
        <v>2515404</v>
      </c>
      <c r="H39" s="40">
        <v>2515404</v>
      </c>
      <c r="I39" s="41">
        <v>14010602</v>
      </c>
      <c r="J39" s="39">
        <v>2580174</v>
      </c>
      <c r="K39" s="34">
        <v>2736380</v>
      </c>
      <c r="L39" s="37">
        <v>2854044</v>
      </c>
    </row>
    <row r="40" spans="1:12" x14ac:dyDescent="0.25">
      <c r="A40" s="28" t="s">
        <v>56</v>
      </c>
      <c r="B40" s="21" t="s">
        <v>19</v>
      </c>
      <c r="C40" s="34">
        <v>1201097</v>
      </c>
      <c r="D40" s="34">
        <v>1235930</v>
      </c>
      <c r="E40" s="37">
        <v>1309990</v>
      </c>
      <c r="F40" s="39">
        <v>1067236</v>
      </c>
      <c r="G40" s="34">
        <v>1067236</v>
      </c>
      <c r="H40" s="37">
        <v>1067236</v>
      </c>
      <c r="I40" s="41">
        <v>1669338</v>
      </c>
      <c r="J40" s="39">
        <v>1113127</v>
      </c>
      <c r="K40" s="34">
        <v>1160992</v>
      </c>
      <c r="L40" s="37">
        <v>1210914</v>
      </c>
    </row>
    <row r="41" spans="1:12" x14ac:dyDescent="0.25">
      <c r="A41" s="28" t="s">
        <v>28</v>
      </c>
      <c r="B41" s="21" t="s">
        <v>19</v>
      </c>
      <c r="C41" s="34">
        <v>6449</v>
      </c>
      <c r="D41" s="34">
        <v>12516</v>
      </c>
      <c r="E41" s="37">
        <v>680820</v>
      </c>
      <c r="F41" s="38">
        <v>0</v>
      </c>
      <c r="G41" s="34">
        <v>0</v>
      </c>
      <c r="H41" s="40">
        <v>0</v>
      </c>
      <c r="I41" s="41">
        <v>3320344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266425</v>
      </c>
      <c r="D42" s="34">
        <v>74757</v>
      </c>
      <c r="E42" s="37">
        <v>117906</v>
      </c>
      <c r="F42" s="38">
        <v>209828</v>
      </c>
      <c r="G42" s="34">
        <v>209828</v>
      </c>
      <c r="H42" s="40">
        <v>209828</v>
      </c>
      <c r="I42" s="41">
        <v>142914</v>
      </c>
      <c r="J42" s="39">
        <v>219564</v>
      </c>
      <c r="K42" s="34">
        <v>229760</v>
      </c>
      <c r="L42" s="37">
        <v>240441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25589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2263592</v>
      </c>
      <c r="D45" s="34">
        <v>2654444</v>
      </c>
      <c r="E45" s="37">
        <v>1981981</v>
      </c>
      <c r="F45" s="39">
        <v>2705186</v>
      </c>
      <c r="G45" s="34">
        <v>2495186</v>
      </c>
      <c r="H45" s="37">
        <v>2495186</v>
      </c>
      <c r="I45" s="41">
        <v>2644343</v>
      </c>
      <c r="J45" s="39">
        <v>2821506</v>
      </c>
      <c r="K45" s="34">
        <v>2942836</v>
      </c>
      <c r="L45" s="37">
        <v>3069377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20881688</v>
      </c>
      <c r="D48" s="52">
        <f t="shared" ref="D48:L48" si="1">SUM(D35:D47)</f>
        <v>18986126</v>
      </c>
      <c r="E48" s="53">
        <f t="shared" si="1"/>
        <v>18479379</v>
      </c>
      <c r="F48" s="54">
        <f t="shared" si="1"/>
        <v>17958999</v>
      </c>
      <c r="G48" s="52">
        <f t="shared" si="1"/>
        <v>17517999</v>
      </c>
      <c r="H48" s="53">
        <f t="shared" si="1"/>
        <v>17517999</v>
      </c>
      <c r="I48" s="56">
        <f t="shared" si="1"/>
        <v>27053473</v>
      </c>
      <c r="J48" s="57">
        <f t="shared" si="1"/>
        <v>19012435</v>
      </c>
      <c r="K48" s="52">
        <f t="shared" si="1"/>
        <v>19718294</v>
      </c>
      <c r="L48" s="53">
        <f t="shared" si="1"/>
        <v>20663213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-9783805</v>
      </c>
      <c r="D49" s="61">
        <f t="shared" si="2"/>
        <v>-6775078</v>
      </c>
      <c r="E49" s="62">
        <f t="shared" si="2"/>
        <v>-1962816</v>
      </c>
      <c r="F49" s="63">
        <f t="shared" si="2"/>
        <v>2698363</v>
      </c>
      <c r="G49" s="61">
        <f t="shared" si="2"/>
        <v>3539363</v>
      </c>
      <c r="H49" s="62">
        <f t="shared" si="2"/>
        <v>3539363</v>
      </c>
      <c r="I49" s="64">
        <f t="shared" si="2"/>
        <v>-1574261</v>
      </c>
      <c r="J49" s="65">
        <f t="shared" si="2"/>
        <v>3413802</v>
      </c>
      <c r="K49" s="61">
        <f t="shared" si="2"/>
        <v>2069712</v>
      </c>
      <c r="L49" s="62">
        <f t="shared" si="2"/>
        <v>2591402</v>
      </c>
    </row>
    <row r="50" spans="1:12" x14ac:dyDescent="0.25">
      <c r="A50" s="66" t="s">
        <v>65</v>
      </c>
      <c r="B50" s="21" t="s">
        <v>66</v>
      </c>
      <c r="C50" s="34">
        <v>13298519</v>
      </c>
      <c r="D50" s="34">
        <v>1671735</v>
      </c>
      <c r="E50" s="37">
        <v>13835856</v>
      </c>
      <c r="F50" s="39">
        <v>18274000</v>
      </c>
      <c r="G50" s="34">
        <v>18274000</v>
      </c>
      <c r="H50" s="37">
        <v>18274000</v>
      </c>
      <c r="I50" s="41">
        <v>17387126</v>
      </c>
      <c r="J50" s="39">
        <v>18447000</v>
      </c>
      <c r="K50" s="34">
        <v>18447000</v>
      </c>
      <c r="L50" s="37">
        <v>8951000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3514714</v>
      </c>
      <c r="D52" s="68">
        <f t="shared" si="3"/>
        <v>-5103343</v>
      </c>
      <c r="E52" s="69">
        <f t="shared" si="3"/>
        <v>11873040</v>
      </c>
      <c r="F52" s="70">
        <f t="shared" si="3"/>
        <v>20972363</v>
      </c>
      <c r="G52" s="68">
        <f t="shared" si="3"/>
        <v>21813363</v>
      </c>
      <c r="H52" s="69">
        <f t="shared" si="3"/>
        <v>21813363</v>
      </c>
      <c r="I52" s="71">
        <f t="shared" si="3"/>
        <v>15812865</v>
      </c>
      <c r="J52" s="72">
        <f t="shared" si="3"/>
        <v>21860802</v>
      </c>
      <c r="K52" s="68">
        <f t="shared" si="3"/>
        <v>20516712</v>
      </c>
      <c r="L52" s="69">
        <f t="shared" si="3"/>
        <v>11542402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3514714</v>
      </c>
      <c r="D54" s="79">
        <f t="shared" ref="D54:L54" si="4">+D52-D53</f>
        <v>-5103343</v>
      </c>
      <c r="E54" s="80">
        <f t="shared" si="4"/>
        <v>11873040</v>
      </c>
      <c r="F54" s="81">
        <f t="shared" si="4"/>
        <v>20972363</v>
      </c>
      <c r="G54" s="79">
        <f t="shared" si="4"/>
        <v>21813363</v>
      </c>
      <c r="H54" s="80">
        <f t="shared" si="4"/>
        <v>21813363</v>
      </c>
      <c r="I54" s="82">
        <f t="shared" si="4"/>
        <v>15812865</v>
      </c>
      <c r="J54" s="83">
        <f t="shared" si="4"/>
        <v>21860802</v>
      </c>
      <c r="K54" s="79">
        <f t="shared" si="4"/>
        <v>20516712</v>
      </c>
      <c r="L54" s="80">
        <f t="shared" si="4"/>
        <v>11542402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3514714</v>
      </c>
      <c r="D57" s="68">
        <f t="shared" ref="D57:L57" si="5">SUM(D54:D56)</f>
        <v>-5103343</v>
      </c>
      <c r="E57" s="69">
        <f t="shared" si="5"/>
        <v>11873040</v>
      </c>
      <c r="F57" s="70">
        <f t="shared" si="5"/>
        <v>20972363</v>
      </c>
      <c r="G57" s="68">
        <f t="shared" si="5"/>
        <v>21813363</v>
      </c>
      <c r="H57" s="69">
        <f t="shared" si="5"/>
        <v>21813363</v>
      </c>
      <c r="I57" s="71">
        <f t="shared" si="5"/>
        <v>15812865</v>
      </c>
      <c r="J57" s="72">
        <f t="shared" si="5"/>
        <v>21860802</v>
      </c>
      <c r="K57" s="68">
        <f t="shared" si="5"/>
        <v>20516712</v>
      </c>
      <c r="L57" s="69">
        <f t="shared" si="5"/>
        <v>11542402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3514714</v>
      </c>
      <c r="D60" s="87">
        <f t="shared" ref="D60:L60" si="6">SUM(D57:D59)</f>
        <v>-5103343</v>
      </c>
      <c r="E60" s="88">
        <f t="shared" si="6"/>
        <v>11873040</v>
      </c>
      <c r="F60" s="89">
        <f t="shared" si="6"/>
        <v>20972363</v>
      </c>
      <c r="G60" s="87">
        <f t="shared" si="6"/>
        <v>21813363</v>
      </c>
      <c r="H60" s="90">
        <f t="shared" si="6"/>
        <v>21813363</v>
      </c>
      <c r="I60" s="91">
        <f t="shared" si="6"/>
        <v>15812865</v>
      </c>
      <c r="J60" s="92">
        <f t="shared" si="6"/>
        <v>21860802</v>
      </c>
      <c r="K60" s="87">
        <f t="shared" si="6"/>
        <v>20516712</v>
      </c>
      <c r="L60" s="88">
        <f t="shared" si="6"/>
        <v>11542402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6233626</v>
      </c>
      <c r="D7" s="29">
        <v>12315667</v>
      </c>
      <c r="E7" s="30">
        <v>12924590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6233626</v>
      </c>
      <c r="D33" s="52">
        <f t="shared" ref="D33:L33" si="0">SUM(D6:D20)+SUM(D22:D32)</f>
        <v>12315667</v>
      </c>
      <c r="E33" s="53">
        <f t="shared" si="0"/>
        <v>12924590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2526800</v>
      </c>
      <c r="D35" s="34">
        <v>1903267</v>
      </c>
      <c r="E35" s="37">
        <v>1962887</v>
      </c>
      <c r="F35" s="38">
        <v>1786512</v>
      </c>
      <c r="G35" s="34">
        <v>1786512</v>
      </c>
      <c r="H35" s="40">
        <v>1786512</v>
      </c>
      <c r="I35" s="41">
        <v>1861929</v>
      </c>
      <c r="J35" s="39">
        <v>1866924</v>
      </c>
      <c r="K35" s="34">
        <v>1950936</v>
      </c>
      <c r="L35" s="37">
        <v>1999717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1738860</v>
      </c>
      <c r="D38" s="34">
        <v>2070446</v>
      </c>
      <c r="E38" s="37">
        <v>1983937</v>
      </c>
      <c r="F38" s="39">
        <v>2256744</v>
      </c>
      <c r="G38" s="34">
        <v>1707536</v>
      </c>
      <c r="H38" s="37">
        <v>1707536</v>
      </c>
      <c r="I38" s="41">
        <v>1615279</v>
      </c>
      <c r="J38" s="39">
        <v>1782672</v>
      </c>
      <c r="K38" s="34">
        <v>1862892</v>
      </c>
      <c r="L38" s="37">
        <v>1909465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12648854</v>
      </c>
      <c r="E40" s="37">
        <v>-263</v>
      </c>
      <c r="F40" s="39">
        <v>2370204</v>
      </c>
      <c r="G40" s="34">
        <v>14550148</v>
      </c>
      <c r="H40" s="37">
        <v>14550148</v>
      </c>
      <c r="I40" s="41">
        <v>16566272</v>
      </c>
      <c r="J40" s="39">
        <v>13750900</v>
      </c>
      <c r="K40" s="34">
        <v>14369691</v>
      </c>
      <c r="L40" s="37">
        <v>14728938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999791</v>
      </c>
      <c r="E42" s="37">
        <v>543859</v>
      </c>
      <c r="F42" s="38">
        <v>400000</v>
      </c>
      <c r="G42" s="34">
        <v>40222</v>
      </c>
      <c r="H42" s="40">
        <v>40222</v>
      </c>
      <c r="I42" s="41">
        <v>20111</v>
      </c>
      <c r="J42" s="39">
        <v>41988</v>
      </c>
      <c r="K42" s="34">
        <v>43877</v>
      </c>
      <c r="L42" s="37">
        <v>44976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281904</v>
      </c>
      <c r="D45" s="34">
        <v>8307022</v>
      </c>
      <c r="E45" s="37">
        <v>-2060993</v>
      </c>
      <c r="F45" s="39">
        <v>1703592</v>
      </c>
      <c r="G45" s="34">
        <v>2546226</v>
      </c>
      <c r="H45" s="37">
        <v>2546226</v>
      </c>
      <c r="I45" s="41">
        <v>5877586</v>
      </c>
      <c r="J45" s="39">
        <v>5608352</v>
      </c>
      <c r="K45" s="34">
        <v>5860729</v>
      </c>
      <c r="L45" s="37">
        <v>6007254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4547564</v>
      </c>
      <c r="D48" s="52">
        <f t="shared" ref="D48:L48" si="1">SUM(D35:D47)</f>
        <v>25929380</v>
      </c>
      <c r="E48" s="53">
        <f t="shared" si="1"/>
        <v>2429427</v>
      </c>
      <c r="F48" s="54">
        <f t="shared" si="1"/>
        <v>8517052</v>
      </c>
      <c r="G48" s="52">
        <f t="shared" si="1"/>
        <v>20630644</v>
      </c>
      <c r="H48" s="53">
        <f t="shared" si="1"/>
        <v>20630644</v>
      </c>
      <c r="I48" s="56">
        <f t="shared" si="1"/>
        <v>25941177</v>
      </c>
      <c r="J48" s="57">
        <f t="shared" si="1"/>
        <v>23050836</v>
      </c>
      <c r="K48" s="52">
        <f t="shared" si="1"/>
        <v>24088125</v>
      </c>
      <c r="L48" s="53">
        <f t="shared" si="1"/>
        <v>24690351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1686062</v>
      </c>
      <c r="D49" s="61">
        <f t="shared" si="2"/>
        <v>-13613713</v>
      </c>
      <c r="E49" s="62">
        <f t="shared" si="2"/>
        <v>10495163</v>
      </c>
      <c r="F49" s="63">
        <f t="shared" si="2"/>
        <v>-8517052</v>
      </c>
      <c r="G49" s="61">
        <f t="shared" si="2"/>
        <v>-20630644</v>
      </c>
      <c r="H49" s="62">
        <f t="shared" si="2"/>
        <v>-20630644</v>
      </c>
      <c r="I49" s="64">
        <f t="shared" si="2"/>
        <v>-25941177</v>
      </c>
      <c r="J49" s="65">
        <f t="shared" si="2"/>
        <v>-23050836</v>
      </c>
      <c r="K49" s="61">
        <f t="shared" si="2"/>
        <v>-24088125</v>
      </c>
      <c r="L49" s="62">
        <f t="shared" si="2"/>
        <v>-24690351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13322409</v>
      </c>
      <c r="E50" s="37">
        <v>21469268</v>
      </c>
      <c r="F50" s="39">
        <v>10872000</v>
      </c>
      <c r="G50" s="34">
        <v>10872000</v>
      </c>
      <c r="H50" s="37">
        <v>10872000</v>
      </c>
      <c r="I50" s="41">
        <v>4049147</v>
      </c>
      <c r="J50" s="39">
        <v>18179000</v>
      </c>
      <c r="K50" s="34">
        <v>18997055</v>
      </c>
      <c r="L50" s="37">
        <v>19471981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1686062</v>
      </c>
      <c r="D52" s="68">
        <f t="shared" si="3"/>
        <v>-291304</v>
      </c>
      <c r="E52" s="69">
        <f t="shared" si="3"/>
        <v>31964431</v>
      </c>
      <c r="F52" s="70">
        <f t="shared" si="3"/>
        <v>2354948</v>
      </c>
      <c r="G52" s="68">
        <f t="shared" si="3"/>
        <v>-9758644</v>
      </c>
      <c r="H52" s="69">
        <f t="shared" si="3"/>
        <v>-9758644</v>
      </c>
      <c r="I52" s="71">
        <f t="shared" si="3"/>
        <v>-21892030</v>
      </c>
      <c r="J52" s="72">
        <f t="shared" si="3"/>
        <v>-4871836</v>
      </c>
      <c r="K52" s="68">
        <f t="shared" si="3"/>
        <v>-5091070</v>
      </c>
      <c r="L52" s="69">
        <f t="shared" si="3"/>
        <v>-5218370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1686062</v>
      </c>
      <c r="D54" s="79">
        <f t="shared" ref="D54:L54" si="4">+D52-D53</f>
        <v>-291304</v>
      </c>
      <c r="E54" s="80">
        <f t="shared" si="4"/>
        <v>31964431</v>
      </c>
      <c r="F54" s="81">
        <f t="shared" si="4"/>
        <v>2354948</v>
      </c>
      <c r="G54" s="79">
        <f t="shared" si="4"/>
        <v>-9758644</v>
      </c>
      <c r="H54" s="80">
        <f t="shared" si="4"/>
        <v>-9758644</v>
      </c>
      <c r="I54" s="82">
        <f t="shared" si="4"/>
        <v>-21892030</v>
      </c>
      <c r="J54" s="83">
        <f t="shared" si="4"/>
        <v>-4871836</v>
      </c>
      <c r="K54" s="79">
        <f t="shared" si="4"/>
        <v>-5091070</v>
      </c>
      <c r="L54" s="80">
        <f t="shared" si="4"/>
        <v>-5218370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1686062</v>
      </c>
      <c r="D57" s="68">
        <f t="shared" ref="D57:L57" si="5">SUM(D54:D56)</f>
        <v>-291304</v>
      </c>
      <c r="E57" s="69">
        <f t="shared" si="5"/>
        <v>31964431</v>
      </c>
      <c r="F57" s="70">
        <f t="shared" si="5"/>
        <v>2354948</v>
      </c>
      <c r="G57" s="68">
        <f t="shared" si="5"/>
        <v>-9758644</v>
      </c>
      <c r="H57" s="69">
        <f t="shared" si="5"/>
        <v>-9758644</v>
      </c>
      <c r="I57" s="71">
        <f t="shared" si="5"/>
        <v>-21892030</v>
      </c>
      <c r="J57" s="72">
        <f t="shared" si="5"/>
        <v>-4871836</v>
      </c>
      <c r="K57" s="68">
        <f t="shared" si="5"/>
        <v>-5091070</v>
      </c>
      <c r="L57" s="69">
        <f t="shared" si="5"/>
        <v>-5218370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1686062</v>
      </c>
      <c r="D60" s="87">
        <f t="shared" ref="D60:L60" si="6">SUM(D57:D59)</f>
        <v>-291304</v>
      </c>
      <c r="E60" s="88">
        <f t="shared" si="6"/>
        <v>31964431</v>
      </c>
      <c r="F60" s="89">
        <f t="shared" si="6"/>
        <v>2354948</v>
      </c>
      <c r="G60" s="87">
        <f t="shared" si="6"/>
        <v>-9758644</v>
      </c>
      <c r="H60" s="90">
        <f t="shared" si="6"/>
        <v>-9758644</v>
      </c>
      <c r="I60" s="91">
        <f t="shared" si="6"/>
        <v>-21892030</v>
      </c>
      <c r="J60" s="92">
        <f t="shared" si="6"/>
        <v>-4871836</v>
      </c>
      <c r="K60" s="87">
        <f t="shared" si="6"/>
        <v>-5091070</v>
      </c>
      <c r="L60" s="88">
        <f t="shared" si="6"/>
        <v>-5218370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17370313</v>
      </c>
      <c r="D7" s="29">
        <v>16671204</v>
      </c>
      <c r="E7" s="30">
        <v>18750837</v>
      </c>
      <c r="F7" s="31">
        <v>22685748</v>
      </c>
      <c r="G7" s="29">
        <v>22685748</v>
      </c>
      <c r="H7" s="32">
        <v>22685748</v>
      </c>
      <c r="I7" s="30">
        <v>18545414</v>
      </c>
      <c r="J7" s="33">
        <v>24046900</v>
      </c>
      <c r="K7" s="29">
        <v>25489800</v>
      </c>
      <c r="L7" s="32">
        <v>27019200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624000</v>
      </c>
      <c r="E26" s="37">
        <v>599350</v>
      </c>
      <c r="F26" s="39">
        <v>633700</v>
      </c>
      <c r="G26" s="34">
        <v>633700</v>
      </c>
      <c r="H26" s="37">
        <v>633700</v>
      </c>
      <c r="I26" s="41">
        <v>0</v>
      </c>
      <c r="J26" s="39">
        <v>654350</v>
      </c>
      <c r="K26" s="34">
        <v>691750</v>
      </c>
      <c r="L26" s="37">
        <v>713450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725949</v>
      </c>
      <c r="J29" s="39">
        <v>725900</v>
      </c>
      <c r="K29" s="34">
        <v>769500</v>
      </c>
      <c r="L29" s="37">
        <v>815700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17370313</v>
      </c>
      <c r="D33" s="52">
        <f t="shared" ref="D33:L33" si="0">SUM(D6:D20)+SUM(D22:D32)</f>
        <v>17295204</v>
      </c>
      <c r="E33" s="53">
        <f t="shared" si="0"/>
        <v>19350187</v>
      </c>
      <c r="F33" s="54">
        <f t="shared" si="0"/>
        <v>23319448</v>
      </c>
      <c r="G33" s="52">
        <f t="shared" si="0"/>
        <v>23319448</v>
      </c>
      <c r="H33" s="55">
        <f t="shared" si="0"/>
        <v>23319448</v>
      </c>
      <c r="I33" s="56">
        <f t="shared" si="0"/>
        <v>19271363</v>
      </c>
      <c r="J33" s="57">
        <f t="shared" si="0"/>
        <v>25427150</v>
      </c>
      <c r="K33" s="52">
        <f t="shared" si="0"/>
        <v>26951050</v>
      </c>
      <c r="L33" s="53">
        <f t="shared" si="0"/>
        <v>28548350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5770477</v>
      </c>
      <c r="D35" s="34">
        <v>6868808</v>
      </c>
      <c r="E35" s="37">
        <v>7459978</v>
      </c>
      <c r="F35" s="38">
        <v>8701614</v>
      </c>
      <c r="G35" s="34">
        <v>9429672</v>
      </c>
      <c r="H35" s="40">
        <v>9429672</v>
      </c>
      <c r="I35" s="41">
        <v>6417203</v>
      </c>
      <c r="J35" s="39">
        <v>9801900</v>
      </c>
      <c r="K35" s="34">
        <v>10194150</v>
      </c>
      <c r="L35" s="37">
        <v>10602100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846360</v>
      </c>
      <c r="D38" s="34">
        <v>411267</v>
      </c>
      <c r="E38" s="37">
        <v>490969</v>
      </c>
      <c r="F38" s="39">
        <v>824468</v>
      </c>
      <c r="G38" s="34">
        <v>1024468</v>
      </c>
      <c r="H38" s="37">
        <v>1024468</v>
      </c>
      <c r="I38" s="41">
        <v>599628</v>
      </c>
      <c r="J38" s="39">
        <v>1125900</v>
      </c>
      <c r="K38" s="34">
        <v>1191200</v>
      </c>
      <c r="L38" s="37">
        <v>1260000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5265720</v>
      </c>
      <c r="G39" s="34">
        <v>5265720</v>
      </c>
      <c r="H39" s="40">
        <v>5265720</v>
      </c>
      <c r="I39" s="41">
        <v>0</v>
      </c>
      <c r="J39" s="39">
        <v>5581700</v>
      </c>
      <c r="K39" s="34">
        <v>5916600</v>
      </c>
      <c r="L39" s="37">
        <v>6271700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11555930</v>
      </c>
      <c r="G40" s="34">
        <v>11555930</v>
      </c>
      <c r="H40" s="37">
        <v>11555930</v>
      </c>
      <c r="I40" s="41">
        <v>185192</v>
      </c>
      <c r="J40" s="39">
        <v>11787100</v>
      </c>
      <c r="K40" s="34">
        <v>12022800</v>
      </c>
      <c r="L40" s="37">
        <v>12263200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562673</v>
      </c>
      <c r="D42" s="34">
        <v>627244</v>
      </c>
      <c r="E42" s="37">
        <v>1078872</v>
      </c>
      <c r="F42" s="38">
        <v>1148086</v>
      </c>
      <c r="G42" s="34">
        <v>1148086</v>
      </c>
      <c r="H42" s="40">
        <v>1148086</v>
      </c>
      <c r="I42" s="41">
        <v>766463</v>
      </c>
      <c r="J42" s="39">
        <v>1264000</v>
      </c>
      <c r="K42" s="34">
        <v>1332700</v>
      </c>
      <c r="L42" s="37">
        <v>1405400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45966</v>
      </c>
      <c r="D44" s="34">
        <v>36473</v>
      </c>
      <c r="E44" s="37">
        <v>47752</v>
      </c>
      <c r="F44" s="38">
        <v>658215</v>
      </c>
      <c r="G44" s="34">
        <v>658215</v>
      </c>
      <c r="H44" s="40">
        <v>658215</v>
      </c>
      <c r="I44" s="41">
        <v>115736</v>
      </c>
      <c r="J44" s="39">
        <v>697700</v>
      </c>
      <c r="K44" s="34">
        <v>739600</v>
      </c>
      <c r="L44" s="37">
        <v>783900</v>
      </c>
    </row>
    <row r="45" spans="1:12" x14ac:dyDescent="0.25">
      <c r="A45" s="28" t="s">
        <v>60</v>
      </c>
      <c r="B45" s="21" t="s">
        <v>19</v>
      </c>
      <c r="C45" s="34">
        <v>1653103</v>
      </c>
      <c r="D45" s="34">
        <v>2275210</v>
      </c>
      <c r="E45" s="37">
        <v>1276750</v>
      </c>
      <c r="F45" s="39">
        <v>6154851</v>
      </c>
      <c r="G45" s="34">
        <v>9715078</v>
      </c>
      <c r="H45" s="37">
        <v>9715078</v>
      </c>
      <c r="I45" s="41">
        <v>9102469</v>
      </c>
      <c r="J45" s="39">
        <v>10130000</v>
      </c>
      <c r="K45" s="34">
        <v>10737500</v>
      </c>
      <c r="L45" s="37">
        <v>11379800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8878579</v>
      </c>
      <c r="D48" s="52">
        <f t="shared" ref="D48:L48" si="1">SUM(D35:D47)</f>
        <v>10219002</v>
      </c>
      <c r="E48" s="53">
        <f t="shared" si="1"/>
        <v>10354321</v>
      </c>
      <c r="F48" s="54">
        <f t="shared" si="1"/>
        <v>34308884</v>
      </c>
      <c r="G48" s="52">
        <f t="shared" si="1"/>
        <v>38797169</v>
      </c>
      <c r="H48" s="53">
        <f t="shared" si="1"/>
        <v>38797169</v>
      </c>
      <c r="I48" s="56">
        <f t="shared" si="1"/>
        <v>17186691</v>
      </c>
      <c r="J48" s="57">
        <f t="shared" si="1"/>
        <v>40388300</v>
      </c>
      <c r="K48" s="52">
        <f t="shared" si="1"/>
        <v>42134550</v>
      </c>
      <c r="L48" s="53">
        <f t="shared" si="1"/>
        <v>43966100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8491734</v>
      </c>
      <c r="D49" s="61">
        <f t="shared" si="2"/>
        <v>7076202</v>
      </c>
      <c r="E49" s="62">
        <f t="shared" si="2"/>
        <v>8995866</v>
      </c>
      <c r="F49" s="63">
        <f t="shared" si="2"/>
        <v>-10989436</v>
      </c>
      <c r="G49" s="61">
        <f t="shared" si="2"/>
        <v>-15477721</v>
      </c>
      <c r="H49" s="62">
        <f t="shared" si="2"/>
        <v>-15477721</v>
      </c>
      <c r="I49" s="64">
        <f t="shared" si="2"/>
        <v>2084672</v>
      </c>
      <c r="J49" s="65">
        <f t="shared" si="2"/>
        <v>-14961150</v>
      </c>
      <c r="K49" s="61">
        <f t="shared" si="2"/>
        <v>-15183500</v>
      </c>
      <c r="L49" s="62">
        <f t="shared" si="2"/>
        <v>-15417750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8491734</v>
      </c>
      <c r="D52" s="68">
        <f t="shared" si="3"/>
        <v>7076202</v>
      </c>
      <c r="E52" s="69">
        <f t="shared" si="3"/>
        <v>8995866</v>
      </c>
      <c r="F52" s="70">
        <f t="shared" si="3"/>
        <v>-10989436</v>
      </c>
      <c r="G52" s="68">
        <f t="shared" si="3"/>
        <v>-15477721</v>
      </c>
      <c r="H52" s="69">
        <f t="shared" si="3"/>
        <v>-15477721</v>
      </c>
      <c r="I52" s="71">
        <f t="shared" si="3"/>
        <v>2084672</v>
      </c>
      <c r="J52" s="72">
        <f t="shared" si="3"/>
        <v>-14961150</v>
      </c>
      <c r="K52" s="68">
        <f t="shared" si="3"/>
        <v>-15183500</v>
      </c>
      <c r="L52" s="69">
        <f t="shared" si="3"/>
        <v>-15417750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8491734</v>
      </c>
      <c r="D54" s="79">
        <f t="shared" ref="D54:L54" si="4">+D52-D53</f>
        <v>7076202</v>
      </c>
      <c r="E54" s="80">
        <f t="shared" si="4"/>
        <v>8995866</v>
      </c>
      <c r="F54" s="81">
        <f t="shared" si="4"/>
        <v>-10989436</v>
      </c>
      <c r="G54" s="79">
        <f t="shared" si="4"/>
        <v>-15477721</v>
      </c>
      <c r="H54" s="80">
        <f t="shared" si="4"/>
        <v>-15477721</v>
      </c>
      <c r="I54" s="82">
        <f t="shared" si="4"/>
        <v>2084672</v>
      </c>
      <c r="J54" s="83">
        <f t="shared" si="4"/>
        <v>-14961150</v>
      </c>
      <c r="K54" s="79">
        <f t="shared" si="4"/>
        <v>-15183500</v>
      </c>
      <c r="L54" s="80">
        <f t="shared" si="4"/>
        <v>-15417750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8491734</v>
      </c>
      <c r="D57" s="68">
        <f t="shared" ref="D57:L57" si="5">SUM(D54:D56)</f>
        <v>7076202</v>
      </c>
      <c r="E57" s="69">
        <f t="shared" si="5"/>
        <v>8995866</v>
      </c>
      <c r="F57" s="70">
        <f t="shared" si="5"/>
        <v>-10989436</v>
      </c>
      <c r="G57" s="68">
        <f t="shared" si="5"/>
        <v>-15477721</v>
      </c>
      <c r="H57" s="69">
        <f t="shared" si="5"/>
        <v>-15477721</v>
      </c>
      <c r="I57" s="71">
        <f t="shared" si="5"/>
        <v>2084672</v>
      </c>
      <c r="J57" s="72">
        <f t="shared" si="5"/>
        <v>-14961150</v>
      </c>
      <c r="K57" s="68">
        <f t="shared" si="5"/>
        <v>-15183500</v>
      </c>
      <c r="L57" s="69">
        <f t="shared" si="5"/>
        <v>-15417750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8491734</v>
      </c>
      <c r="D60" s="87">
        <f t="shared" ref="D60:L60" si="6">SUM(D57:D59)</f>
        <v>7076202</v>
      </c>
      <c r="E60" s="88">
        <f t="shared" si="6"/>
        <v>8995866</v>
      </c>
      <c r="F60" s="89">
        <f t="shared" si="6"/>
        <v>-10989436</v>
      </c>
      <c r="G60" s="87">
        <f t="shared" si="6"/>
        <v>-15477721</v>
      </c>
      <c r="H60" s="90">
        <f t="shared" si="6"/>
        <v>-15477721</v>
      </c>
      <c r="I60" s="91">
        <f t="shared" si="6"/>
        <v>2084672</v>
      </c>
      <c r="J60" s="92">
        <f t="shared" si="6"/>
        <v>-14961150</v>
      </c>
      <c r="K60" s="87">
        <f t="shared" si="6"/>
        <v>-15183500</v>
      </c>
      <c r="L60" s="88">
        <f t="shared" si="6"/>
        <v>-15417750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34464432</v>
      </c>
      <c r="D7" s="29">
        <v>51383240</v>
      </c>
      <c r="E7" s="30">
        <v>44227168</v>
      </c>
      <c r="F7" s="31">
        <v>0</v>
      </c>
      <c r="G7" s="29">
        <v>38759869</v>
      </c>
      <c r="H7" s="32">
        <v>38759869</v>
      </c>
      <c r="I7" s="30">
        <v>26950313</v>
      </c>
      <c r="J7" s="33">
        <v>39839045</v>
      </c>
      <c r="K7" s="29">
        <v>42636034</v>
      </c>
      <c r="L7" s="32">
        <v>45194196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966374</v>
      </c>
      <c r="D13" s="29">
        <v>2305975</v>
      </c>
      <c r="E13" s="30">
        <v>1931296</v>
      </c>
      <c r="F13" s="31">
        <v>0</v>
      </c>
      <c r="G13" s="29">
        <v>1365000</v>
      </c>
      <c r="H13" s="32">
        <v>1365000</v>
      </c>
      <c r="I13" s="30">
        <v>0</v>
      </c>
      <c r="J13" s="33">
        <v>1433250</v>
      </c>
      <c r="K13" s="29">
        <v>1533578</v>
      </c>
      <c r="L13" s="32">
        <v>1625592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14022</v>
      </c>
      <c r="E24" s="37">
        <v>0</v>
      </c>
      <c r="F24" s="39">
        <v>0</v>
      </c>
      <c r="G24" s="34">
        <v>4200</v>
      </c>
      <c r="H24" s="37">
        <v>4200</v>
      </c>
      <c r="I24" s="41">
        <v>0</v>
      </c>
      <c r="J24" s="39">
        <v>4410</v>
      </c>
      <c r="K24" s="34">
        <v>4719</v>
      </c>
      <c r="L24" s="37">
        <v>5002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2949638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35430806</v>
      </c>
      <c r="D33" s="52">
        <f t="shared" ref="D33:L33" si="0">SUM(D6:D20)+SUM(D22:D32)</f>
        <v>56652875</v>
      </c>
      <c r="E33" s="53">
        <f t="shared" si="0"/>
        <v>46158464</v>
      </c>
      <c r="F33" s="54">
        <f t="shared" si="0"/>
        <v>0</v>
      </c>
      <c r="G33" s="52">
        <f t="shared" si="0"/>
        <v>40129069</v>
      </c>
      <c r="H33" s="55">
        <f t="shared" si="0"/>
        <v>40129069</v>
      </c>
      <c r="I33" s="56">
        <f t="shared" si="0"/>
        <v>26950313</v>
      </c>
      <c r="J33" s="57">
        <f t="shared" si="0"/>
        <v>41276705</v>
      </c>
      <c r="K33" s="52">
        <f t="shared" si="0"/>
        <v>44174331</v>
      </c>
      <c r="L33" s="53">
        <f t="shared" si="0"/>
        <v>46824790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402110</v>
      </c>
      <c r="H35" s="40">
        <v>402110</v>
      </c>
      <c r="I35" s="41">
        <v>4232313</v>
      </c>
      <c r="J35" s="39">
        <v>4277527</v>
      </c>
      <c r="K35" s="34">
        <v>4590119</v>
      </c>
      <c r="L35" s="37">
        <v>4856222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4273</v>
      </c>
      <c r="D38" s="34">
        <v>78953</v>
      </c>
      <c r="E38" s="37">
        <v>89432</v>
      </c>
      <c r="F38" s="39">
        <v>0</v>
      </c>
      <c r="G38" s="34">
        <v>8912695</v>
      </c>
      <c r="H38" s="37">
        <v>8912695</v>
      </c>
      <c r="I38" s="41">
        <v>4578994</v>
      </c>
      <c r="J38" s="39">
        <v>804000</v>
      </c>
      <c r="K38" s="34">
        <v>840984</v>
      </c>
      <c r="L38" s="37">
        <v>877987</v>
      </c>
    </row>
    <row r="39" spans="1:12" x14ac:dyDescent="0.25">
      <c r="A39" s="28" t="s">
        <v>54</v>
      </c>
      <c r="B39" s="21" t="s">
        <v>55</v>
      </c>
      <c r="C39" s="34">
        <v>11203597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5254078</v>
      </c>
      <c r="E40" s="37">
        <v>5457519</v>
      </c>
      <c r="F40" s="39">
        <v>0</v>
      </c>
      <c r="G40" s="34">
        <v>1046700</v>
      </c>
      <c r="H40" s="37">
        <v>1046700</v>
      </c>
      <c r="I40" s="41">
        <v>5437337</v>
      </c>
      <c r="J40" s="39">
        <v>1091708</v>
      </c>
      <c r="K40" s="34">
        <v>1171488</v>
      </c>
      <c r="L40" s="37">
        <v>1239402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3723</v>
      </c>
      <c r="E42" s="37">
        <v>476054</v>
      </c>
      <c r="F42" s="38">
        <v>0</v>
      </c>
      <c r="G42" s="34">
        <v>4174694</v>
      </c>
      <c r="H42" s="40">
        <v>4174694</v>
      </c>
      <c r="I42" s="41">
        <v>8241063</v>
      </c>
      <c r="J42" s="39">
        <v>4321873</v>
      </c>
      <c r="K42" s="34">
        <v>4637705</v>
      </c>
      <c r="L42" s="37">
        <v>4906568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2325803</v>
      </c>
      <c r="D45" s="34">
        <v>55797</v>
      </c>
      <c r="E45" s="37">
        <v>15001</v>
      </c>
      <c r="F45" s="39">
        <v>0</v>
      </c>
      <c r="G45" s="34">
        <v>3275971</v>
      </c>
      <c r="H45" s="37">
        <v>3275971</v>
      </c>
      <c r="I45" s="41">
        <v>2797484</v>
      </c>
      <c r="J45" s="39">
        <v>3155847</v>
      </c>
      <c r="K45" s="34">
        <v>703145</v>
      </c>
      <c r="L45" s="37">
        <v>743581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13533673</v>
      </c>
      <c r="D48" s="52">
        <f t="shared" ref="D48:L48" si="1">SUM(D35:D47)</f>
        <v>5392551</v>
      </c>
      <c r="E48" s="53">
        <f t="shared" si="1"/>
        <v>6038006</v>
      </c>
      <c r="F48" s="54">
        <f t="shared" si="1"/>
        <v>0</v>
      </c>
      <c r="G48" s="52">
        <f t="shared" si="1"/>
        <v>17812170</v>
      </c>
      <c r="H48" s="53">
        <f t="shared" si="1"/>
        <v>17812170</v>
      </c>
      <c r="I48" s="56">
        <f t="shared" si="1"/>
        <v>25287191</v>
      </c>
      <c r="J48" s="57">
        <f t="shared" si="1"/>
        <v>13650955</v>
      </c>
      <c r="K48" s="52">
        <f t="shared" si="1"/>
        <v>11943441</v>
      </c>
      <c r="L48" s="53">
        <f t="shared" si="1"/>
        <v>12623760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21897133</v>
      </c>
      <c r="D49" s="61">
        <f t="shared" si="2"/>
        <v>51260324</v>
      </c>
      <c r="E49" s="62">
        <f t="shared" si="2"/>
        <v>40120458</v>
      </c>
      <c r="F49" s="63">
        <f t="shared" si="2"/>
        <v>0</v>
      </c>
      <c r="G49" s="61">
        <f t="shared" si="2"/>
        <v>22316899</v>
      </c>
      <c r="H49" s="62">
        <f t="shared" si="2"/>
        <v>22316899</v>
      </c>
      <c r="I49" s="64">
        <f t="shared" si="2"/>
        <v>1663122</v>
      </c>
      <c r="J49" s="65">
        <f t="shared" si="2"/>
        <v>27625750</v>
      </c>
      <c r="K49" s="61">
        <f t="shared" si="2"/>
        <v>32230890</v>
      </c>
      <c r="L49" s="62">
        <f t="shared" si="2"/>
        <v>34201030</v>
      </c>
    </row>
    <row r="50" spans="1:12" x14ac:dyDescent="0.25">
      <c r="A50" s="66" t="s">
        <v>65</v>
      </c>
      <c r="B50" s="21" t="s">
        <v>66</v>
      </c>
      <c r="C50" s="34">
        <v>1032685</v>
      </c>
      <c r="D50" s="34">
        <v>1958071</v>
      </c>
      <c r="E50" s="37">
        <v>16716929</v>
      </c>
      <c r="F50" s="39">
        <v>0</v>
      </c>
      <c r="G50" s="34">
        <v>31000000</v>
      </c>
      <c r="H50" s="37">
        <v>31000000</v>
      </c>
      <c r="I50" s="41">
        <v>20573585</v>
      </c>
      <c r="J50" s="39">
        <v>28285000</v>
      </c>
      <c r="K50" s="34">
        <v>30000000</v>
      </c>
      <c r="L50" s="37">
        <v>11750000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22929818</v>
      </c>
      <c r="D52" s="68">
        <f t="shared" si="3"/>
        <v>53218395</v>
      </c>
      <c r="E52" s="69">
        <f t="shared" si="3"/>
        <v>56837387</v>
      </c>
      <c r="F52" s="70">
        <f t="shared" si="3"/>
        <v>0</v>
      </c>
      <c r="G52" s="68">
        <f t="shared" si="3"/>
        <v>53316899</v>
      </c>
      <c r="H52" s="69">
        <f t="shared" si="3"/>
        <v>53316899</v>
      </c>
      <c r="I52" s="71">
        <f t="shared" si="3"/>
        <v>22236707</v>
      </c>
      <c r="J52" s="72">
        <f t="shared" si="3"/>
        <v>55910750</v>
      </c>
      <c r="K52" s="68">
        <f t="shared" si="3"/>
        <v>62230890</v>
      </c>
      <c r="L52" s="69">
        <f t="shared" si="3"/>
        <v>45951030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22929818</v>
      </c>
      <c r="D54" s="79">
        <f t="shared" ref="D54:L54" si="4">+D52-D53</f>
        <v>53218395</v>
      </c>
      <c r="E54" s="80">
        <f t="shared" si="4"/>
        <v>56837387</v>
      </c>
      <c r="F54" s="81">
        <f t="shared" si="4"/>
        <v>0</v>
      </c>
      <c r="G54" s="79">
        <f t="shared" si="4"/>
        <v>53316899</v>
      </c>
      <c r="H54" s="80">
        <f t="shared" si="4"/>
        <v>53316899</v>
      </c>
      <c r="I54" s="82">
        <f t="shared" si="4"/>
        <v>22236707</v>
      </c>
      <c r="J54" s="83">
        <f t="shared" si="4"/>
        <v>55910750</v>
      </c>
      <c r="K54" s="79">
        <f t="shared" si="4"/>
        <v>62230890</v>
      </c>
      <c r="L54" s="80">
        <f t="shared" si="4"/>
        <v>45951030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22929818</v>
      </c>
      <c r="D57" s="68">
        <f t="shared" ref="D57:L57" si="5">SUM(D54:D56)</f>
        <v>53218395</v>
      </c>
      <c r="E57" s="69">
        <f t="shared" si="5"/>
        <v>56837387</v>
      </c>
      <c r="F57" s="70">
        <f t="shared" si="5"/>
        <v>0</v>
      </c>
      <c r="G57" s="68">
        <f t="shared" si="5"/>
        <v>53316899</v>
      </c>
      <c r="H57" s="69">
        <f t="shared" si="5"/>
        <v>53316899</v>
      </c>
      <c r="I57" s="71">
        <f t="shared" si="5"/>
        <v>22236707</v>
      </c>
      <c r="J57" s="72">
        <f t="shared" si="5"/>
        <v>55910750</v>
      </c>
      <c r="K57" s="68">
        <f t="shared" si="5"/>
        <v>62230890</v>
      </c>
      <c r="L57" s="69">
        <f t="shared" si="5"/>
        <v>45951030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22929818</v>
      </c>
      <c r="D60" s="87">
        <f t="shared" ref="D60:L60" si="6">SUM(D57:D59)</f>
        <v>53218395</v>
      </c>
      <c r="E60" s="88">
        <f t="shared" si="6"/>
        <v>56837387</v>
      </c>
      <c r="F60" s="89">
        <f t="shared" si="6"/>
        <v>0</v>
      </c>
      <c r="G60" s="87">
        <f t="shared" si="6"/>
        <v>53316899</v>
      </c>
      <c r="H60" s="90">
        <f t="shared" si="6"/>
        <v>53316899</v>
      </c>
      <c r="I60" s="91">
        <f t="shared" si="6"/>
        <v>22236707</v>
      </c>
      <c r="J60" s="92">
        <f t="shared" si="6"/>
        <v>55910750</v>
      </c>
      <c r="K60" s="87">
        <f t="shared" si="6"/>
        <v>62230890</v>
      </c>
      <c r="L60" s="88">
        <f t="shared" si="6"/>
        <v>45951030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3192239</v>
      </c>
      <c r="D7" s="29">
        <v>4227699</v>
      </c>
      <c r="E7" s="30">
        <v>5091545</v>
      </c>
      <c r="F7" s="31">
        <v>3978381</v>
      </c>
      <c r="G7" s="29">
        <v>3978381</v>
      </c>
      <c r="H7" s="32">
        <v>3978381</v>
      </c>
      <c r="I7" s="30">
        <v>2018339</v>
      </c>
      <c r="J7" s="33">
        <v>5623138</v>
      </c>
      <c r="K7" s="29">
        <v>5876181</v>
      </c>
      <c r="L7" s="32">
        <v>6140607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768531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155268</v>
      </c>
      <c r="H29" s="37">
        <v>155268</v>
      </c>
      <c r="I29" s="41">
        <v>45605</v>
      </c>
      <c r="J29" s="39">
        <v>162099</v>
      </c>
      <c r="K29" s="34">
        <v>169232</v>
      </c>
      <c r="L29" s="37">
        <v>176678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1499000</v>
      </c>
      <c r="G31" s="34">
        <v>1499000</v>
      </c>
      <c r="H31" s="37">
        <v>1499000</v>
      </c>
      <c r="I31" s="41">
        <v>0</v>
      </c>
      <c r="J31" s="39">
        <v>1588940</v>
      </c>
      <c r="K31" s="34">
        <v>1684276</v>
      </c>
      <c r="L31" s="37">
        <v>1683876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3192239</v>
      </c>
      <c r="D33" s="52">
        <f t="shared" ref="D33:L33" si="0">SUM(D6:D20)+SUM(D22:D32)</f>
        <v>4227699</v>
      </c>
      <c r="E33" s="53">
        <f t="shared" si="0"/>
        <v>5860076</v>
      </c>
      <c r="F33" s="54">
        <f t="shared" si="0"/>
        <v>5477381</v>
      </c>
      <c r="G33" s="52">
        <f t="shared" si="0"/>
        <v>5632649</v>
      </c>
      <c r="H33" s="55">
        <f t="shared" si="0"/>
        <v>5632649</v>
      </c>
      <c r="I33" s="56">
        <f t="shared" si="0"/>
        <v>2063944</v>
      </c>
      <c r="J33" s="57">
        <f t="shared" si="0"/>
        <v>7374177</v>
      </c>
      <c r="K33" s="52">
        <f t="shared" si="0"/>
        <v>7729689</v>
      </c>
      <c r="L33" s="53">
        <f t="shared" si="0"/>
        <v>8001161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1364114</v>
      </c>
      <c r="D35" s="34">
        <v>850254</v>
      </c>
      <c r="E35" s="37">
        <v>671950</v>
      </c>
      <c r="F35" s="38">
        <v>891514</v>
      </c>
      <c r="G35" s="34">
        <v>891514</v>
      </c>
      <c r="H35" s="40">
        <v>891514</v>
      </c>
      <c r="I35" s="41">
        <v>175745</v>
      </c>
      <c r="J35" s="39">
        <v>951687</v>
      </c>
      <c r="K35" s="34">
        <v>1015926</v>
      </c>
      <c r="L35" s="37">
        <v>1076882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14391</v>
      </c>
      <c r="D38" s="34">
        <v>39592</v>
      </c>
      <c r="E38" s="37">
        <v>3644</v>
      </c>
      <c r="F38" s="39">
        <v>123200</v>
      </c>
      <c r="G38" s="34">
        <v>123200</v>
      </c>
      <c r="H38" s="37">
        <v>123200</v>
      </c>
      <c r="I38" s="41">
        <v>0</v>
      </c>
      <c r="J38" s="39">
        <v>130592</v>
      </c>
      <c r="K38" s="34">
        <v>138426</v>
      </c>
      <c r="L38" s="37">
        <v>139810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1742500</v>
      </c>
      <c r="E39" s="37">
        <v>0</v>
      </c>
      <c r="F39" s="38">
        <v>1500000</v>
      </c>
      <c r="G39" s="34">
        <v>1500000</v>
      </c>
      <c r="H39" s="40">
        <v>1500000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767536</v>
      </c>
      <c r="D42" s="34">
        <v>1102529</v>
      </c>
      <c r="E42" s="37">
        <v>1163284</v>
      </c>
      <c r="F42" s="38">
        <v>1381570</v>
      </c>
      <c r="G42" s="34">
        <v>1081570</v>
      </c>
      <c r="H42" s="40">
        <v>1081570</v>
      </c>
      <c r="I42" s="41">
        <v>180193</v>
      </c>
      <c r="J42" s="39">
        <v>1443739</v>
      </c>
      <c r="K42" s="34">
        <v>1508705</v>
      </c>
      <c r="L42" s="37">
        <v>1584140</v>
      </c>
    </row>
    <row r="43" spans="1:12" x14ac:dyDescent="0.25">
      <c r="A43" s="28" t="s">
        <v>58</v>
      </c>
      <c r="B43" s="21" t="s">
        <v>19</v>
      </c>
      <c r="C43" s="34">
        <v>243649</v>
      </c>
      <c r="D43" s="34">
        <v>381880</v>
      </c>
      <c r="E43" s="37">
        <v>0</v>
      </c>
      <c r="F43" s="39">
        <v>919920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122941</v>
      </c>
      <c r="D45" s="34">
        <v>134641</v>
      </c>
      <c r="E45" s="37">
        <v>382166</v>
      </c>
      <c r="F45" s="39">
        <v>231166</v>
      </c>
      <c r="G45" s="34">
        <v>231166</v>
      </c>
      <c r="H45" s="37">
        <v>231166</v>
      </c>
      <c r="I45" s="41">
        <v>2101</v>
      </c>
      <c r="J45" s="39">
        <v>238098</v>
      </c>
      <c r="K45" s="34">
        <v>245238</v>
      </c>
      <c r="L45" s="37">
        <v>247691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1500000</v>
      </c>
      <c r="G47" s="34">
        <v>1500000</v>
      </c>
      <c r="H47" s="37">
        <v>1500000</v>
      </c>
      <c r="I47" s="41">
        <v>0</v>
      </c>
      <c r="J47" s="39">
        <v>1590000</v>
      </c>
      <c r="K47" s="34">
        <v>1685400</v>
      </c>
      <c r="L47" s="37">
        <v>1685000</v>
      </c>
    </row>
    <row r="48" spans="1:12" x14ac:dyDescent="0.25">
      <c r="A48" s="60" t="s">
        <v>63</v>
      </c>
      <c r="B48" s="51" t="s">
        <v>19</v>
      </c>
      <c r="C48" s="52">
        <f>SUM(C35:C47)</f>
        <v>2512631</v>
      </c>
      <c r="D48" s="52">
        <f t="shared" ref="D48:L48" si="1">SUM(D35:D47)</f>
        <v>4251396</v>
      </c>
      <c r="E48" s="53">
        <f t="shared" si="1"/>
        <v>2221044</v>
      </c>
      <c r="F48" s="54">
        <f t="shared" si="1"/>
        <v>6547370</v>
      </c>
      <c r="G48" s="52">
        <f t="shared" si="1"/>
        <v>5327450</v>
      </c>
      <c r="H48" s="53">
        <f t="shared" si="1"/>
        <v>5327450</v>
      </c>
      <c r="I48" s="56">
        <f t="shared" si="1"/>
        <v>358039</v>
      </c>
      <c r="J48" s="57">
        <f t="shared" si="1"/>
        <v>4354116</v>
      </c>
      <c r="K48" s="52">
        <f t="shared" si="1"/>
        <v>4593695</v>
      </c>
      <c r="L48" s="53">
        <f t="shared" si="1"/>
        <v>4733523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679608</v>
      </c>
      <c r="D49" s="61">
        <f t="shared" si="2"/>
        <v>-23697</v>
      </c>
      <c r="E49" s="62">
        <f t="shared" si="2"/>
        <v>3639032</v>
      </c>
      <c r="F49" s="63">
        <f t="shared" si="2"/>
        <v>-1069989</v>
      </c>
      <c r="G49" s="61">
        <f t="shared" si="2"/>
        <v>305199</v>
      </c>
      <c r="H49" s="62">
        <f t="shared" si="2"/>
        <v>305199</v>
      </c>
      <c r="I49" s="64">
        <f t="shared" si="2"/>
        <v>1705905</v>
      </c>
      <c r="J49" s="65">
        <f t="shared" si="2"/>
        <v>3020061</v>
      </c>
      <c r="K49" s="61">
        <f t="shared" si="2"/>
        <v>3135994</v>
      </c>
      <c r="L49" s="62">
        <f t="shared" si="2"/>
        <v>3267638</v>
      </c>
    </row>
    <row r="50" spans="1:12" x14ac:dyDescent="0.25">
      <c r="A50" s="66" t="s">
        <v>65</v>
      </c>
      <c r="B50" s="21" t="s">
        <v>66</v>
      </c>
      <c r="C50" s="34">
        <v>47466761</v>
      </c>
      <c r="D50" s="34">
        <v>1749981</v>
      </c>
      <c r="E50" s="37">
        <v>0</v>
      </c>
      <c r="F50" s="39">
        <v>3400000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48146369</v>
      </c>
      <c r="D52" s="68">
        <f t="shared" si="3"/>
        <v>1726284</v>
      </c>
      <c r="E52" s="69">
        <f t="shared" si="3"/>
        <v>3639032</v>
      </c>
      <c r="F52" s="70">
        <f t="shared" si="3"/>
        <v>2330011</v>
      </c>
      <c r="G52" s="68">
        <f t="shared" si="3"/>
        <v>305199</v>
      </c>
      <c r="H52" s="69">
        <f t="shared" si="3"/>
        <v>305199</v>
      </c>
      <c r="I52" s="71">
        <f t="shared" si="3"/>
        <v>1705905</v>
      </c>
      <c r="J52" s="72">
        <f t="shared" si="3"/>
        <v>3020061</v>
      </c>
      <c r="K52" s="68">
        <f t="shared" si="3"/>
        <v>3135994</v>
      </c>
      <c r="L52" s="69">
        <f t="shared" si="3"/>
        <v>3267638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48146369</v>
      </c>
      <c r="D54" s="79">
        <f t="shared" ref="D54:L54" si="4">+D52-D53</f>
        <v>1726284</v>
      </c>
      <c r="E54" s="80">
        <f t="shared" si="4"/>
        <v>3639032</v>
      </c>
      <c r="F54" s="81">
        <f t="shared" si="4"/>
        <v>2330011</v>
      </c>
      <c r="G54" s="79">
        <f t="shared" si="4"/>
        <v>305199</v>
      </c>
      <c r="H54" s="80">
        <f t="shared" si="4"/>
        <v>305199</v>
      </c>
      <c r="I54" s="82">
        <f t="shared" si="4"/>
        <v>1705905</v>
      </c>
      <c r="J54" s="83">
        <f t="shared" si="4"/>
        <v>3020061</v>
      </c>
      <c r="K54" s="79">
        <f t="shared" si="4"/>
        <v>3135994</v>
      </c>
      <c r="L54" s="80">
        <f t="shared" si="4"/>
        <v>3267638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48146369</v>
      </c>
      <c r="D57" s="68">
        <f t="shared" ref="D57:L57" si="5">SUM(D54:D56)</f>
        <v>1726284</v>
      </c>
      <c r="E57" s="69">
        <f t="shared" si="5"/>
        <v>3639032</v>
      </c>
      <c r="F57" s="70">
        <f t="shared" si="5"/>
        <v>2330011</v>
      </c>
      <c r="G57" s="68">
        <f t="shared" si="5"/>
        <v>305199</v>
      </c>
      <c r="H57" s="69">
        <f t="shared" si="5"/>
        <v>305199</v>
      </c>
      <c r="I57" s="71">
        <f t="shared" si="5"/>
        <v>1705905</v>
      </c>
      <c r="J57" s="72">
        <f t="shared" si="5"/>
        <v>3020061</v>
      </c>
      <c r="K57" s="68">
        <f t="shared" si="5"/>
        <v>3135994</v>
      </c>
      <c r="L57" s="69">
        <f t="shared" si="5"/>
        <v>3267638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48146369</v>
      </c>
      <c r="D60" s="87">
        <f t="shared" ref="D60:L60" si="6">SUM(D57:D59)</f>
        <v>1726284</v>
      </c>
      <c r="E60" s="88">
        <f t="shared" si="6"/>
        <v>3639032</v>
      </c>
      <c r="F60" s="89">
        <f t="shared" si="6"/>
        <v>2330011</v>
      </c>
      <c r="G60" s="87">
        <f t="shared" si="6"/>
        <v>305199</v>
      </c>
      <c r="H60" s="90">
        <f t="shared" si="6"/>
        <v>305199</v>
      </c>
      <c r="I60" s="91">
        <f t="shared" si="6"/>
        <v>1705905</v>
      </c>
      <c r="J60" s="92">
        <f t="shared" si="6"/>
        <v>3020061</v>
      </c>
      <c r="K60" s="87">
        <f t="shared" si="6"/>
        <v>3135994</v>
      </c>
      <c r="L60" s="88">
        <f t="shared" si="6"/>
        <v>3267638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5350120</v>
      </c>
      <c r="D7" s="29">
        <v>4590932</v>
      </c>
      <c r="E7" s="30">
        <v>4741936</v>
      </c>
      <c r="F7" s="31">
        <v>14351573</v>
      </c>
      <c r="G7" s="29">
        <v>11280000</v>
      </c>
      <c r="H7" s="32">
        <v>11280000</v>
      </c>
      <c r="I7" s="30">
        <v>7463331</v>
      </c>
      <c r="J7" s="33">
        <v>11188989</v>
      </c>
      <c r="K7" s="29">
        <v>10647495</v>
      </c>
      <c r="L7" s="32">
        <v>10913682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920000</v>
      </c>
      <c r="H13" s="32">
        <v>920000</v>
      </c>
      <c r="I13" s="30">
        <v>2554</v>
      </c>
      <c r="J13" s="33">
        <v>500000</v>
      </c>
      <c r="K13" s="29">
        <v>887606</v>
      </c>
      <c r="L13" s="32">
        <v>909796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5350120</v>
      </c>
      <c r="D33" s="52">
        <f t="shared" ref="D33:L33" si="0">SUM(D6:D20)+SUM(D22:D32)</f>
        <v>4590932</v>
      </c>
      <c r="E33" s="53">
        <f t="shared" si="0"/>
        <v>4741936</v>
      </c>
      <c r="F33" s="54">
        <f t="shared" si="0"/>
        <v>14351573</v>
      </c>
      <c r="G33" s="52">
        <f t="shared" si="0"/>
        <v>12200000</v>
      </c>
      <c r="H33" s="55">
        <f t="shared" si="0"/>
        <v>12200000</v>
      </c>
      <c r="I33" s="56">
        <f t="shared" si="0"/>
        <v>7465885</v>
      </c>
      <c r="J33" s="57">
        <f t="shared" si="0"/>
        <v>11688989</v>
      </c>
      <c r="K33" s="52">
        <f t="shared" si="0"/>
        <v>11535101</v>
      </c>
      <c r="L33" s="53">
        <f t="shared" si="0"/>
        <v>11823478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3046806</v>
      </c>
      <c r="D35" s="34">
        <v>2791626</v>
      </c>
      <c r="E35" s="37">
        <v>2718679</v>
      </c>
      <c r="F35" s="38">
        <v>2841051</v>
      </c>
      <c r="G35" s="34">
        <v>2983218</v>
      </c>
      <c r="H35" s="40">
        <v>2983218</v>
      </c>
      <c r="I35" s="41">
        <v>2717144</v>
      </c>
      <c r="J35" s="39">
        <v>2939741</v>
      </c>
      <c r="K35" s="34">
        <v>3072033</v>
      </c>
      <c r="L35" s="37">
        <v>3148833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825503</v>
      </c>
      <c r="D38" s="34">
        <v>897396</v>
      </c>
      <c r="E38" s="37">
        <v>-116396</v>
      </c>
      <c r="F38" s="39">
        <v>1630147</v>
      </c>
      <c r="G38" s="34">
        <v>1630147</v>
      </c>
      <c r="H38" s="37">
        <v>1630147</v>
      </c>
      <c r="I38" s="41">
        <v>1019643</v>
      </c>
      <c r="J38" s="39">
        <v>1526182</v>
      </c>
      <c r="K38" s="34">
        <v>1594861</v>
      </c>
      <c r="L38" s="37">
        <v>1634731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3740800</v>
      </c>
      <c r="G39" s="34">
        <v>3740800</v>
      </c>
      <c r="H39" s="40">
        <v>3740800</v>
      </c>
      <c r="I39" s="41">
        <v>0</v>
      </c>
      <c r="J39" s="39">
        <v>750000</v>
      </c>
      <c r="K39" s="34">
        <v>4081137</v>
      </c>
      <c r="L39" s="37">
        <v>4183166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25659058</v>
      </c>
      <c r="F40" s="39">
        <v>3476995</v>
      </c>
      <c r="G40" s="34">
        <v>3476995</v>
      </c>
      <c r="H40" s="37">
        <v>3476995</v>
      </c>
      <c r="I40" s="41">
        <v>11338891</v>
      </c>
      <c r="J40" s="39">
        <v>4435436</v>
      </c>
      <c r="K40" s="34">
        <v>4435436</v>
      </c>
      <c r="L40" s="37">
        <v>4435436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-897995</v>
      </c>
      <c r="F44" s="38">
        <v>1520000</v>
      </c>
      <c r="G44" s="34">
        <v>1220000</v>
      </c>
      <c r="H44" s="40">
        <v>1220000</v>
      </c>
      <c r="I44" s="41">
        <v>0</v>
      </c>
      <c r="J44" s="39">
        <v>2820000</v>
      </c>
      <c r="K44" s="34">
        <v>1901900</v>
      </c>
      <c r="L44" s="37">
        <v>1949447</v>
      </c>
    </row>
    <row r="45" spans="1:12" x14ac:dyDescent="0.25">
      <c r="A45" s="28" t="s">
        <v>60</v>
      </c>
      <c r="B45" s="21" t="s">
        <v>19</v>
      </c>
      <c r="C45" s="34">
        <v>12681</v>
      </c>
      <c r="D45" s="34">
        <v>19951</v>
      </c>
      <c r="E45" s="37">
        <v>45031</v>
      </c>
      <c r="F45" s="39">
        <v>137540</v>
      </c>
      <c r="G45" s="34">
        <v>137540</v>
      </c>
      <c r="H45" s="37">
        <v>137540</v>
      </c>
      <c r="I45" s="41">
        <v>30147</v>
      </c>
      <c r="J45" s="39">
        <v>39470</v>
      </c>
      <c r="K45" s="34">
        <v>41245</v>
      </c>
      <c r="L45" s="37">
        <v>42277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3884990</v>
      </c>
      <c r="D48" s="52">
        <f t="shared" ref="D48:L48" si="1">SUM(D35:D47)</f>
        <v>3708973</v>
      </c>
      <c r="E48" s="53">
        <f t="shared" si="1"/>
        <v>27408377</v>
      </c>
      <c r="F48" s="54">
        <f t="shared" si="1"/>
        <v>13346533</v>
      </c>
      <c r="G48" s="52">
        <f t="shared" si="1"/>
        <v>13188700</v>
      </c>
      <c r="H48" s="53">
        <f t="shared" si="1"/>
        <v>13188700</v>
      </c>
      <c r="I48" s="56">
        <f t="shared" si="1"/>
        <v>15105825</v>
      </c>
      <c r="J48" s="57">
        <f t="shared" si="1"/>
        <v>12510829</v>
      </c>
      <c r="K48" s="52">
        <f t="shared" si="1"/>
        <v>15126612</v>
      </c>
      <c r="L48" s="53">
        <f t="shared" si="1"/>
        <v>15393890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1465130</v>
      </c>
      <c r="D49" s="61">
        <f t="shared" si="2"/>
        <v>881959</v>
      </c>
      <c r="E49" s="62">
        <f t="shared" si="2"/>
        <v>-22666441</v>
      </c>
      <c r="F49" s="63">
        <f t="shared" si="2"/>
        <v>1005040</v>
      </c>
      <c r="G49" s="61">
        <f t="shared" si="2"/>
        <v>-988700</v>
      </c>
      <c r="H49" s="62">
        <f t="shared" si="2"/>
        <v>-988700</v>
      </c>
      <c r="I49" s="64">
        <f t="shared" si="2"/>
        <v>-7639940</v>
      </c>
      <c r="J49" s="65">
        <f t="shared" si="2"/>
        <v>-821840</v>
      </c>
      <c r="K49" s="61">
        <f t="shared" si="2"/>
        <v>-3591511</v>
      </c>
      <c r="L49" s="62">
        <f t="shared" si="2"/>
        <v>-3570412</v>
      </c>
    </row>
    <row r="50" spans="1:12" x14ac:dyDescent="0.25">
      <c r="A50" s="66" t="s">
        <v>65</v>
      </c>
      <c r="B50" s="21" t="s">
        <v>66</v>
      </c>
      <c r="C50" s="34">
        <v>4320710</v>
      </c>
      <c r="D50" s="34">
        <v>2500000</v>
      </c>
      <c r="E50" s="37">
        <v>8459546</v>
      </c>
      <c r="F50" s="39">
        <v>21871000</v>
      </c>
      <c r="G50" s="34">
        <v>13938000</v>
      </c>
      <c r="H50" s="37">
        <v>13938000</v>
      </c>
      <c r="I50" s="41">
        <v>15241224</v>
      </c>
      <c r="J50" s="39">
        <v>18092000</v>
      </c>
      <c r="K50" s="34">
        <v>20378000</v>
      </c>
      <c r="L50" s="37">
        <v>8544000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5785840</v>
      </c>
      <c r="D52" s="68">
        <f t="shared" si="3"/>
        <v>3381959</v>
      </c>
      <c r="E52" s="69">
        <f t="shared" si="3"/>
        <v>-14206895</v>
      </c>
      <c r="F52" s="70">
        <f t="shared" si="3"/>
        <v>22876040</v>
      </c>
      <c r="G52" s="68">
        <f t="shared" si="3"/>
        <v>12949300</v>
      </c>
      <c r="H52" s="69">
        <f t="shared" si="3"/>
        <v>12949300</v>
      </c>
      <c r="I52" s="71">
        <f t="shared" si="3"/>
        <v>7601284</v>
      </c>
      <c r="J52" s="72">
        <f t="shared" si="3"/>
        <v>17270160</v>
      </c>
      <c r="K52" s="68">
        <f t="shared" si="3"/>
        <v>16786489</v>
      </c>
      <c r="L52" s="69">
        <f t="shared" si="3"/>
        <v>4973588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5785840</v>
      </c>
      <c r="D54" s="79">
        <f t="shared" ref="D54:L54" si="4">+D52-D53</f>
        <v>3381959</v>
      </c>
      <c r="E54" s="80">
        <f t="shared" si="4"/>
        <v>-14206895</v>
      </c>
      <c r="F54" s="81">
        <f t="shared" si="4"/>
        <v>22876040</v>
      </c>
      <c r="G54" s="79">
        <f t="shared" si="4"/>
        <v>12949300</v>
      </c>
      <c r="H54" s="80">
        <f t="shared" si="4"/>
        <v>12949300</v>
      </c>
      <c r="I54" s="82">
        <f t="shared" si="4"/>
        <v>7601284</v>
      </c>
      <c r="J54" s="83">
        <f t="shared" si="4"/>
        <v>17270160</v>
      </c>
      <c r="K54" s="79">
        <f t="shared" si="4"/>
        <v>16786489</v>
      </c>
      <c r="L54" s="80">
        <f t="shared" si="4"/>
        <v>4973588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5785840</v>
      </c>
      <c r="D57" s="68">
        <f t="shared" ref="D57:L57" si="5">SUM(D54:D56)</f>
        <v>3381959</v>
      </c>
      <c r="E57" s="69">
        <f t="shared" si="5"/>
        <v>-14206895</v>
      </c>
      <c r="F57" s="70">
        <f t="shared" si="5"/>
        <v>22876040</v>
      </c>
      <c r="G57" s="68">
        <f t="shared" si="5"/>
        <v>12949300</v>
      </c>
      <c r="H57" s="69">
        <f t="shared" si="5"/>
        <v>12949300</v>
      </c>
      <c r="I57" s="71">
        <f t="shared" si="5"/>
        <v>7601284</v>
      </c>
      <c r="J57" s="72">
        <f t="shared" si="5"/>
        <v>17270160</v>
      </c>
      <c r="K57" s="68">
        <f t="shared" si="5"/>
        <v>16786489</v>
      </c>
      <c r="L57" s="69">
        <f t="shared" si="5"/>
        <v>4973588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5785840</v>
      </c>
      <c r="D60" s="87">
        <f t="shared" ref="D60:L60" si="6">SUM(D57:D59)</f>
        <v>3381959</v>
      </c>
      <c r="E60" s="88">
        <f t="shared" si="6"/>
        <v>-14206895</v>
      </c>
      <c r="F60" s="89">
        <f t="shared" si="6"/>
        <v>22876040</v>
      </c>
      <c r="G60" s="87">
        <f t="shared" si="6"/>
        <v>12949300</v>
      </c>
      <c r="H60" s="90">
        <f t="shared" si="6"/>
        <v>12949300</v>
      </c>
      <c r="I60" s="91">
        <f t="shared" si="6"/>
        <v>7601284</v>
      </c>
      <c r="J60" s="92">
        <f t="shared" si="6"/>
        <v>17270160</v>
      </c>
      <c r="K60" s="87">
        <f t="shared" si="6"/>
        <v>16786489</v>
      </c>
      <c r="L60" s="88">
        <f t="shared" si="6"/>
        <v>4973588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-2267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35472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2085030</v>
      </c>
      <c r="D13" s="29">
        <v>2356081</v>
      </c>
      <c r="E13" s="30">
        <v>2533768</v>
      </c>
      <c r="F13" s="31">
        <v>2677452</v>
      </c>
      <c r="G13" s="29">
        <v>3246420</v>
      </c>
      <c r="H13" s="32">
        <v>3246420</v>
      </c>
      <c r="I13" s="30">
        <v>2757424</v>
      </c>
      <c r="J13" s="33">
        <v>4220774</v>
      </c>
      <c r="K13" s="29">
        <v>4410709</v>
      </c>
      <c r="L13" s="32">
        <v>4520977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2082763</v>
      </c>
      <c r="D33" s="52">
        <f t="shared" ref="D33:L33" si="0">SUM(D6:D20)+SUM(D22:D32)</f>
        <v>2356081</v>
      </c>
      <c r="E33" s="53">
        <f t="shared" si="0"/>
        <v>2533768</v>
      </c>
      <c r="F33" s="54">
        <f t="shared" si="0"/>
        <v>2712924</v>
      </c>
      <c r="G33" s="52">
        <f t="shared" si="0"/>
        <v>3246420</v>
      </c>
      <c r="H33" s="55">
        <f t="shared" si="0"/>
        <v>3246420</v>
      </c>
      <c r="I33" s="56">
        <f t="shared" si="0"/>
        <v>2757424</v>
      </c>
      <c r="J33" s="57">
        <f t="shared" si="0"/>
        <v>4220774</v>
      </c>
      <c r="K33" s="52">
        <f t="shared" si="0"/>
        <v>4410709</v>
      </c>
      <c r="L33" s="53">
        <f t="shared" si="0"/>
        <v>4520978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5837468</v>
      </c>
      <c r="D35" s="34">
        <v>6320938</v>
      </c>
      <c r="E35" s="37">
        <v>6159962</v>
      </c>
      <c r="F35" s="38">
        <v>6868176</v>
      </c>
      <c r="G35" s="34">
        <v>6868176</v>
      </c>
      <c r="H35" s="40">
        <v>6868176</v>
      </c>
      <c r="I35" s="41">
        <v>7207273</v>
      </c>
      <c r="J35" s="39">
        <v>7170377</v>
      </c>
      <c r="K35" s="34">
        <v>7493044</v>
      </c>
      <c r="L35" s="37">
        <v>7680377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885756</v>
      </c>
      <c r="D38" s="34">
        <v>1080138</v>
      </c>
      <c r="E38" s="37">
        <v>1193398</v>
      </c>
      <c r="F38" s="39">
        <v>7641768</v>
      </c>
      <c r="G38" s="34">
        <v>1490628</v>
      </c>
      <c r="H38" s="37">
        <v>1490628</v>
      </c>
      <c r="I38" s="41">
        <v>981871</v>
      </c>
      <c r="J38" s="39">
        <v>1849417</v>
      </c>
      <c r="K38" s="34">
        <v>1932640</v>
      </c>
      <c r="L38" s="37">
        <v>1980958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5980637</v>
      </c>
      <c r="D40" s="34">
        <v>10050525</v>
      </c>
      <c r="E40" s="37">
        <v>0</v>
      </c>
      <c r="F40" s="39">
        <v>1405740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235</v>
      </c>
      <c r="E42" s="37">
        <v>591351</v>
      </c>
      <c r="F42" s="38">
        <v>854742</v>
      </c>
      <c r="G42" s="34">
        <v>854748</v>
      </c>
      <c r="H42" s="40">
        <v>854748</v>
      </c>
      <c r="I42" s="41">
        <v>694000</v>
      </c>
      <c r="J42" s="39">
        <v>892357</v>
      </c>
      <c r="K42" s="34">
        <v>932513</v>
      </c>
      <c r="L42" s="37">
        <v>955830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1412326</v>
      </c>
      <c r="D45" s="34">
        <v>1694942</v>
      </c>
      <c r="E45" s="37">
        <v>976133</v>
      </c>
      <c r="F45" s="39">
        <v>2697900</v>
      </c>
      <c r="G45" s="34">
        <v>2446308</v>
      </c>
      <c r="H45" s="37">
        <v>2446308</v>
      </c>
      <c r="I45" s="41">
        <v>376233</v>
      </c>
      <c r="J45" s="39">
        <v>2068046</v>
      </c>
      <c r="K45" s="34">
        <v>2161109</v>
      </c>
      <c r="L45" s="37">
        <v>2215137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14116187</v>
      </c>
      <c r="D48" s="52">
        <f t="shared" ref="D48:L48" si="1">SUM(D35:D47)</f>
        <v>19146778</v>
      </c>
      <c r="E48" s="53">
        <f t="shared" si="1"/>
        <v>8920844</v>
      </c>
      <c r="F48" s="54">
        <f t="shared" si="1"/>
        <v>19468326</v>
      </c>
      <c r="G48" s="52">
        <f t="shared" si="1"/>
        <v>11659860</v>
      </c>
      <c r="H48" s="53">
        <f t="shared" si="1"/>
        <v>11659860</v>
      </c>
      <c r="I48" s="56">
        <f t="shared" si="1"/>
        <v>9259377</v>
      </c>
      <c r="J48" s="57">
        <f t="shared" si="1"/>
        <v>11980197</v>
      </c>
      <c r="K48" s="52">
        <f t="shared" si="1"/>
        <v>12519306</v>
      </c>
      <c r="L48" s="53">
        <f t="shared" si="1"/>
        <v>12832304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-12033424</v>
      </c>
      <c r="D49" s="61">
        <f t="shared" si="2"/>
        <v>-16790697</v>
      </c>
      <c r="E49" s="62">
        <f t="shared" si="2"/>
        <v>-6387076</v>
      </c>
      <c r="F49" s="63">
        <f t="shared" si="2"/>
        <v>-16755402</v>
      </c>
      <c r="G49" s="61">
        <f t="shared" si="2"/>
        <v>-8413440</v>
      </c>
      <c r="H49" s="62">
        <f t="shared" si="2"/>
        <v>-8413440</v>
      </c>
      <c r="I49" s="64">
        <f t="shared" si="2"/>
        <v>-6501953</v>
      </c>
      <c r="J49" s="65">
        <f t="shared" si="2"/>
        <v>-7759423</v>
      </c>
      <c r="K49" s="61">
        <f t="shared" si="2"/>
        <v>-8108597</v>
      </c>
      <c r="L49" s="62">
        <f t="shared" si="2"/>
        <v>-8311326</v>
      </c>
    </row>
    <row r="50" spans="1:12" x14ac:dyDescent="0.25">
      <c r="A50" s="66" t="s">
        <v>65</v>
      </c>
      <c r="B50" s="21" t="s">
        <v>66</v>
      </c>
      <c r="C50" s="34">
        <v>6763693</v>
      </c>
      <c r="D50" s="34">
        <v>9404030</v>
      </c>
      <c r="E50" s="37">
        <v>7790417</v>
      </c>
      <c r="F50" s="39">
        <v>12059004</v>
      </c>
      <c r="G50" s="34">
        <v>6030000</v>
      </c>
      <c r="H50" s="37">
        <v>6030000</v>
      </c>
      <c r="I50" s="41">
        <v>4363672</v>
      </c>
      <c r="J50" s="39">
        <v>0</v>
      </c>
      <c r="K50" s="34">
        <v>12059004</v>
      </c>
      <c r="L50" s="37">
        <v>12059005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-5269731</v>
      </c>
      <c r="D52" s="68">
        <f t="shared" si="3"/>
        <v>-7386667</v>
      </c>
      <c r="E52" s="69">
        <f t="shared" si="3"/>
        <v>1403341</v>
      </c>
      <c r="F52" s="70">
        <f t="shared" si="3"/>
        <v>-4696398</v>
      </c>
      <c r="G52" s="68">
        <f t="shared" si="3"/>
        <v>-2383440</v>
      </c>
      <c r="H52" s="69">
        <f t="shared" si="3"/>
        <v>-2383440</v>
      </c>
      <c r="I52" s="71">
        <f t="shared" si="3"/>
        <v>-2138281</v>
      </c>
      <c r="J52" s="72">
        <f t="shared" si="3"/>
        <v>-7759423</v>
      </c>
      <c r="K52" s="68">
        <f t="shared" si="3"/>
        <v>3950407</v>
      </c>
      <c r="L52" s="69">
        <f t="shared" si="3"/>
        <v>3747679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-5269731</v>
      </c>
      <c r="D54" s="79">
        <f t="shared" ref="D54:L54" si="4">+D52-D53</f>
        <v>-7386667</v>
      </c>
      <c r="E54" s="80">
        <f t="shared" si="4"/>
        <v>1403341</v>
      </c>
      <c r="F54" s="81">
        <f t="shared" si="4"/>
        <v>-4696398</v>
      </c>
      <c r="G54" s="79">
        <f t="shared" si="4"/>
        <v>-2383440</v>
      </c>
      <c r="H54" s="80">
        <f t="shared" si="4"/>
        <v>-2383440</v>
      </c>
      <c r="I54" s="82">
        <f t="shared" si="4"/>
        <v>-2138281</v>
      </c>
      <c r="J54" s="83">
        <f t="shared" si="4"/>
        <v>-7759423</v>
      </c>
      <c r="K54" s="79">
        <f t="shared" si="4"/>
        <v>3950407</v>
      </c>
      <c r="L54" s="80">
        <f t="shared" si="4"/>
        <v>3747679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-5269731</v>
      </c>
      <c r="D57" s="68">
        <f t="shared" ref="D57:L57" si="5">SUM(D54:D56)</f>
        <v>-7386667</v>
      </c>
      <c r="E57" s="69">
        <f t="shared" si="5"/>
        <v>1403341</v>
      </c>
      <c r="F57" s="70">
        <f t="shared" si="5"/>
        <v>-4696398</v>
      </c>
      <c r="G57" s="68">
        <f t="shared" si="5"/>
        <v>-2383440</v>
      </c>
      <c r="H57" s="69">
        <f t="shared" si="5"/>
        <v>-2383440</v>
      </c>
      <c r="I57" s="71">
        <f t="shared" si="5"/>
        <v>-2138281</v>
      </c>
      <c r="J57" s="72">
        <f t="shared" si="5"/>
        <v>-7759423</v>
      </c>
      <c r="K57" s="68">
        <f t="shared" si="5"/>
        <v>3950407</v>
      </c>
      <c r="L57" s="69">
        <f t="shared" si="5"/>
        <v>3747679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-5269731</v>
      </c>
      <c r="D60" s="87">
        <f t="shared" ref="D60:L60" si="6">SUM(D57:D59)</f>
        <v>-7386667</v>
      </c>
      <c r="E60" s="88">
        <f t="shared" si="6"/>
        <v>1403341</v>
      </c>
      <c r="F60" s="89">
        <f t="shared" si="6"/>
        <v>-4696398</v>
      </c>
      <c r="G60" s="87">
        <f t="shared" si="6"/>
        <v>-2383440</v>
      </c>
      <c r="H60" s="90">
        <f t="shared" si="6"/>
        <v>-2383440</v>
      </c>
      <c r="I60" s="91">
        <f t="shared" si="6"/>
        <v>-2138281</v>
      </c>
      <c r="J60" s="92">
        <f t="shared" si="6"/>
        <v>-7759423</v>
      </c>
      <c r="K60" s="87">
        <f t="shared" si="6"/>
        <v>3950407</v>
      </c>
      <c r="L60" s="88">
        <f t="shared" si="6"/>
        <v>3747679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12936871</v>
      </c>
      <c r="D7" s="29">
        <v>13547241</v>
      </c>
      <c r="E7" s="30">
        <v>14420863</v>
      </c>
      <c r="F7" s="31">
        <v>19753197</v>
      </c>
      <c r="G7" s="29">
        <v>17753197</v>
      </c>
      <c r="H7" s="32">
        <v>17753197</v>
      </c>
      <c r="I7" s="30">
        <v>16345372</v>
      </c>
      <c r="J7" s="33">
        <v>18534337</v>
      </c>
      <c r="K7" s="29">
        <v>19368383</v>
      </c>
      <c r="L7" s="32">
        <v>19852593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9676952</v>
      </c>
      <c r="G13" s="29">
        <v>11419790</v>
      </c>
      <c r="H13" s="32">
        <v>11419790</v>
      </c>
      <c r="I13" s="30">
        <v>11710923</v>
      </c>
      <c r="J13" s="33">
        <v>11922261</v>
      </c>
      <c r="K13" s="29">
        <v>12458763</v>
      </c>
      <c r="L13" s="32">
        <v>12770232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7343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4433050</v>
      </c>
      <c r="D26" s="34">
        <v>2338765</v>
      </c>
      <c r="E26" s="37">
        <v>2519089</v>
      </c>
      <c r="F26" s="39">
        <v>2665185</v>
      </c>
      <c r="G26" s="34">
        <v>2665185</v>
      </c>
      <c r="H26" s="37">
        <v>2665185</v>
      </c>
      <c r="I26" s="41">
        <v>2665185</v>
      </c>
      <c r="J26" s="39">
        <v>2754954</v>
      </c>
      <c r="K26" s="34">
        <v>2836895</v>
      </c>
      <c r="L26" s="37">
        <v>2965473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17377264</v>
      </c>
      <c r="D33" s="52">
        <f t="shared" ref="D33:L33" si="0">SUM(D6:D20)+SUM(D22:D32)</f>
        <v>15886006</v>
      </c>
      <c r="E33" s="53">
        <f t="shared" si="0"/>
        <v>16939952</v>
      </c>
      <c r="F33" s="54">
        <f t="shared" si="0"/>
        <v>32095334</v>
      </c>
      <c r="G33" s="52">
        <f t="shared" si="0"/>
        <v>31838172</v>
      </c>
      <c r="H33" s="55">
        <f t="shared" si="0"/>
        <v>31838172</v>
      </c>
      <c r="I33" s="56">
        <f t="shared" si="0"/>
        <v>30721480</v>
      </c>
      <c r="J33" s="57">
        <f t="shared" si="0"/>
        <v>33211552</v>
      </c>
      <c r="K33" s="52">
        <f t="shared" si="0"/>
        <v>34664041</v>
      </c>
      <c r="L33" s="53">
        <f t="shared" si="0"/>
        <v>35588298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5617542</v>
      </c>
      <c r="D35" s="34">
        <v>6165829</v>
      </c>
      <c r="E35" s="37">
        <v>5611312</v>
      </c>
      <c r="F35" s="38">
        <v>5886356</v>
      </c>
      <c r="G35" s="34">
        <v>5571775</v>
      </c>
      <c r="H35" s="40">
        <v>5571775</v>
      </c>
      <c r="I35" s="41">
        <v>5517958</v>
      </c>
      <c r="J35" s="39">
        <v>5755394</v>
      </c>
      <c r="K35" s="34">
        <v>5978081</v>
      </c>
      <c r="L35" s="37">
        <v>6128830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7595518</v>
      </c>
      <c r="D38" s="34">
        <v>5816561</v>
      </c>
      <c r="E38" s="37">
        <v>2717489</v>
      </c>
      <c r="F38" s="39">
        <v>4812297</v>
      </c>
      <c r="G38" s="34">
        <v>3191551</v>
      </c>
      <c r="H38" s="37">
        <v>3191551</v>
      </c>
      <c r="I38" s="41">
        <v>2077741</v>
      </c>
      <c r="J38" s="39">
        <v>3331980</v>
      </c>
      <c r="K38" s="34">
        <v>3481919</v>
      </c>
      <c r="L38" s="37">
        <v>3568967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6910280</v>
      </c>
      <c r="E39" s="37">
        <v>6999458</v>
      </c>
      <c r="F39" s="38">
        <v>8443515</v>
      </c>
      <c r="G39" s="34">
        <v>8443515</v>
      </c>
      <c r="H39" s="40">
        <v>8443515</v>
      </c>
      <c r="I39" s="41">
        <v>17438064</v>
      </c>
      <c r="J39" s="39">
        <v>9150280</v>
      </c>
      <c r="K39" s="34">
        <v>9891536</v>
      </c>
      <c r="L39" s="37">
        <v>1233551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848132</v>
      </c>
      <c r="K41" s="34">
        <v>848132</v>
      </c>
      <c r="L41" s="37">
        <v>848132</v>
      </c>
    </row>
    <row r="42" spans="1:12" x14ac:dyDescent="0.25">
      <c r="A42" s="28" t="s">
        <v>57</v>
      </c>
      <c r="B42" s="21" t="s">
        <v>19</v>
      </c>
      <c r="C42" s="34">
        <v>432142</v>
      </c>
      <c r="D42" s="34">
        <v>482241</v>
      </c>
      <c r="E42" s="37">
        <v>1301216</v>
      </c>
      <c r="F42" s="38">
        <v>502711</v>
      </c>
      <c r="G42" s="34">
        <v>2901645</v>
      </c>
      <c r="H42" s="40">
        <v>2901645</v>
      </c>
      <c r="I42" s="41">
        <v>1967537</v>
      </c>
      <c r="J42" s="39">
        <v>2029317</v>
      </c>
      <c r="K42" s="34">
        <v>2120636</v>
      </c>
      <c r="L42" s="37">
        <v>2173652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5683760</v>
      </c>
      <c r="D44" s="34">
        <v>0</v>
      </c>
      <c r="E44" s="37">
        <v>176864</v>
      </c>
      <c r="F44" s="38">
        <v>0</v>
      </c>
      <c r="G44" s="34">
        <v>554362</v>
      </c>
      <c r="H44" s="40">
        <v>554362</v>
      </c>
      <c r="I44" s="41">
        <v>0</v>
      </c>
      <c r="J44" s="39">
        <v>100000</v>
      </c>
      <c r="K44" s="34">
        <v>104500</v>
      </c>
      <c r="L44" s="37">
        <v>107113</v>
      </c>
    </row>
    <row r="45" spans="1:12" x14ac:dyDescent="0.25">
      <c r="A45" s="28" t="s">
        <v>60</v>
      </c>
      <c r="B45" s="21" t="s">
        <v>19</v>
      </c>
      <c r="C45" s="34">
        <v>1376617</v>
      </c>
      <c r="D45" s="34">
        <v>609083</v>
      </c>
      <c r="E45" s="37">
        <v>628260</v>
      </c>
      <c r="F45" s="39">
        <v>1300634</v>
      </c>
      <c r="G45" s="34">
        <v>509521</v>
      </c>
      <c r="H45" s="37">
        <v>509521</v>
      </c>
      <c r="I45" s="41">
        <v>419190</v>
      </c>
      <c r="J45" s="39">
        <v>528569</v>
      </c>
      <c r="K45" s="34">
        <v>552356</v>
      </c>
      <c r="L45" s="37">
        <v>566164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20705579</v>
      </c>
      <c r="D48" s="52">
        <f t="shared" ref="D48:L48" si="1">SUM(D35:D47)</f>
        <v>19983994</v>
      </c>
      <c r="E48" s="53">
        <f t="shared" si="1"/>
        <v>17434599</v>
      </c>
      <c r="F48" s="54">
        <f t="shared" si="1"/>
        <v>20945513</v>
      </c>
      <c r="G48" s="52">
        <f t="shared" si="1"/>
        <v>21172369</v>
      </c>
      <c r="H48" s="53">
        <f t="shared" si="1"/>
        <v>21172369</v>
      </c>
      <c r="I48" s="56">
        <f t="shared" si="1"/>
        <v>27420490</v>
      </c>
      <c r="J48" s="57">
        <f t="shared" si="1"/>
        <v>21743672</v>
      </c>
      <c r="K48" s="52">
        <f t="shared" si="1"/>
        <v>22977160</v>
      </c>
      <c r="L48" s="53">
        <f t="shared" si="1"/>
        <v>14626409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-3328315</v>
      </c>
      <c r="D49" s="61">
        <f t="shared" si="2"/>
        <v>-4097988</v>
      </c>
      <c r="E49" s="62">
        <f t="shared" si="2"/>
        <v>-494647</v>
      </c>
      <c r="F49" s="63">
        <f t="shared" si="2"/>
        <v>11149821</v>
      </c>
      <c r="G49" s="61">
        <f t="shared" si="2"/>
        <v>10665803</v>
      </c>
      <c r="H49" s="62">
        <f t="shared" si="2"/>
        <v>10665803</v>
      </c>
      <c r="I49" s="64">
        <f t="shared" si="2"/>
        <v>3300990</v>
      </c>
      <c r="J49" s="65">
        <f t="shared" si="2"/>
        <v>11467880</v>
      </c>
      <c r="K49" s="61">
        <f t="shared" si="2"/>
        <v>11686881</v>
      </c>
      <c r="L49" s="62">
        <f t="shared" si="2"/>
        <v>20961889</v>
      </c>
    </row>
    <row r="50" spans="1:12" x14ac:dyDescent="0.25">
      <c r="A50" s="66" t="s">
        <v>65</v>
      </c>
      <c r="B50" s="21" t="s">
        <v>66</v>
      </c>
      <c r="C50" s="34">
        <v>5281085</v>
      </c>
      <c r="D50" s="34">
        <v>0</v>
      </c>
      <c r="E50" s="37">
        <v>18480262</v>
      </c>
      <c r="F50" s="39">
        <v>10000000</v>
      </c>
      <c r="G50" s="34">
        <v>10000000</v>
      </c>
      <c r="H50" s="37">
        <v>10000000</v>
      </c>
      <c r="I50" s="41">
        <v>7000000</v>
      </c>
      <c r="J50" s="39">
        <v>10000000</v>
      </c>
      <c r="K50" s="34">
        <v>12000000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1952770</v>
      </c>
      <c r="D52" s="68">
        <f t="shared" si="3"/>
        <v>-4097988</v>
      </c>
      <c r="E52" s="69">
        <f t="shared" si="3"/>
        <v>17985615</v>
      </c>
      <c r="F52" s="70">
        <f t="shared" si="3"/>
        <v>21149821</v>
      </c>
      <c r="G52" s="68">
        <f t="shared" si="3"/>
        <v>20665803</v>
      </c>
      <c r="H52" s="69">
        <f t="shared" si="3"/>
        <v>20665803</v>
      </c>
      <c r="I52" s="71">
        <f t="shared" si="3"/>
        <v>10300990</v>
      </c>
      <c r="J52" s="72">
        <f t="shared" si="3"/>
        <v>21467880</v>
      </c>
      <c r="K52" s="68">
        <f t="shared" si="3"/>
        <v>23686881</v>
      </c>
      <c r="L52" s="69">
        <f t="shared" si="3"/>
        <v>20961889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1952770</v>
      </c>
      <c r="D54" s="79">
        <f t="shared" ref="D54:L54" si="4">+D52-D53</f>
        <v>-4097988</v>
      </c>
      <c r="E54" s="80">
        <f t="shared" si="4"/>
        <v>17985615</v>
      </c>
      <c r="F54" s="81">
        <f t="shared" si="4"/>
        <v>21149821</v>
      </c>
      <c r="G54" s="79">
        <f t="shared" si="4"/>
        <v>20665803</v>
      </c>
      <c r="H54" s="80">
        <f t="shared" si="4"/>
        <v>20665803</v>
      </c>
      <c r="I54" s="82">
        <f t="shared" si="4"/>
        <v>10300990</v>
      </c>
      <c r="J54" s="83">
        <f t="shared" si="4"/>
        <v>21467880</v>
      </c>
      <c r="K54" s="79">
        <f t="shared" si="4"/>
        <v>23686881</v>
      </c>
      <c r="L54" s="80">
        <f t="shared" si="4"/>
        <v>20961889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1952770</v>
      </c>
      <c r="D57" s="68">
        <f t="shared" ref="D57:L57" si="5">SUM(D54:D56)</f>
        <v>-4097988</v>
      </c>
      <c r="E57" s="69">
        <f t="shared" si="5"/>
        <v>17985615</v>
      </c>
      <c r="F57" s="70">
        <f t="shared" si="5"/>
        <v>21149821</v>
      </c>
      <c r="G57" s="68">
        <f t="shared" si="5"/>
        <v>20665803</v>
      </c>
      <c r="H57" s="69">
        <f t="shared" si="5"/>
        <v>20665803</v>
      </c>
      <c r="I57" s="71">
        <f t="shared" si="5"/>
        <v>10300990</v>
      </c>
      <c r="J57" s="72">
        <f t="shared" si="5"/>
        <v>21467880</v>
      </c>
      <c r="K57" s="68">
        <f t="shared" si="5"/>
        <v>23686881</v>
      </c>
      <c r="L57" s="69">
        <f t="shared" si="5"/>
        <v>20961889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1952770</v>
      </c>
      <c r="D60" s="87">
        <f t="shared" ref="D60:L60" si="6">SUM(D57:D59)</f>
        <v>-4097988</v>
      </c>
      <c r="E60" s="88">
        <f t="shared" si="6"/>
        <v>17985615</v>
      </c>
      <c r="F60" s="89">
        <f t="shared" si="6"/>
        <v>21149821</v>
      </c>
      <c r="G60" s="87">
        <f t="shared" si="6"/>
        <v>20665803</v>
      </c>
      <c r="H60" s="90">
        <f t="shared" si="6"/>
        <v>20665803</v>
      </c>
      <c r="I60" s="91">
        <f t="shared" si="6"/>
        <v>10300990</v>
      </c>
      <c r="J60" s="92">
        <f t="shared" si="6"/>
        <v>21467880</v>
      </c>
      <c r="K60" s="87">
        <f t="shared" si="6"/>
        <v>23686881</v>
      </c>
      <c r="L60" s="88">
        <f t="shared" si="6"/>
        <v>20961889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269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23274550</v>
      </c>
      <c r="D7" s="29">
        <v>20445527</v>
      </c>
      <c r="E7" s="30">
        <v>23671994</v>
      </c>
      <c r="F7" s="31">
        <v>29509308</v>
      </c>
      <c r="G7" s="29">
        <v>29509308</v>
      </c>
      <c r="H7" s="32">
        <v>29509308</v>
      </c>
      <c r="I7" s="30">
        <v>24898850</v>
      </c>
      <c r="J7" s="33">
        <v>30807717</v>
      </c>
      <c r="K7" s="29">
        <v>32194065</v>
      </c>
      <c r="L7" s="32">
        <v>32998920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3198600</v>
      </c>
      <c r="D13" s="29">
        <v>3643995</v>
      </c>
      <c r="E13" s="30">
        <v>3098107</v>
      </c>
      <c r="F13" s="31">
        <v>3159440</v>
      </c>
      <c r="G13" s="29">
        <v>4297246</v>
      </c>
      <c r="H13" s="32">
        <v>4297246</v>
      </c>
      <c r="I13" s="30">
        <v>4724307</v>
      </c>
      <c r="J13" s="33">
        <v>4486325</v>
      </c>
      <c r="K13" s="29">
        <v>4688210</v>
      </c>
      <c r="L13" s="32">
        <v>4805415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13430457</v>
      </c>
      <c r="F26" s="39">
        <v>14259437</v>
      </c>
      <c r="G26" s="34">
        <v>14259437</v>
      </c>
      <c r="H26" s="37">
        <v>14259437</v>
      </c>
      <c r="I26" s="41">
        <v>14259437</v>
      </c>
      <c r="J26" s="39">
        <v>14729222</v>
      </c>
      <c r="K26" s="34">
        <v>15184503</v>
      </c>
      <c r="L26" s="37">
        <v>15872524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170409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26473150</v>
      </c>
      <c r="D33" s="52">
        <f t="shared" ref="D33:L33" si="0">SUM(D6:D20)+SUM(D22:D32)</f>
        <v>24089522</v>
      </c>
      <c r="E33" s="53">
        <f t="shared" si="0"/>
        <v>40370967</v>
      </c>
      <c r="F33" s="54">
        <f t="shared" si="0"/>
        <v>46928185</v>
      </c>
      <c r="G33" s="52">
        <f t="shared" si="0"/>
        <v>48065991</v>
      </c>
      <c r="H33" s="55">
        <f t="shared" si="0"/>
        <v>48065991</v>
      </c>
      <c r="I33" s="56">
        <f t="shared" si="0"/>
        <v>43882594</v>
      </c>
      <c r="J33" s="57">
        <f t="shared" si="0"/>
        <v>50023264</v>
      </c>
      <c r="K33" s="52">
        <f t="shared" si="0"/>
        <v>52066778</v>
      </c>
      <c r="L33" s="53">
        <f t="shared" si="0"/>
        <v>53676859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4429129</v>
      </c>
      <c r="D35" s="34">
        <v>3958574</v>
      </c>
      <c r="E35" s="37">
        <v>3827209</v>
      </c>
      <c r="F35" s="38">
        <v>4032801</v>
      </c>
      <c r="G35" s="34">
        <v>4032801</v>
      </c>
      <c r="H35" s="40">
        <v>4032801</v>
      </c>
      <c r="I35" s="41">
        <v>4277672</v>
      </c>
      <c r="J35" s="39">
        <v>5930936</v>
      </c>
      <c r="K35" s="34">
        <v>6197828</v>
      </c>
      <c r="L35" s="37">
        <v>6352781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2017442</v>
      </c>
      <c r="D38" s="34">
        <v>2133078</v>
      </c>
      <c r="E38" s="37">
        <v>2398747</v>
      </c>
      <c r="F38" s="39">
        <v>3345377</v>
      </c>
      <c r="G38" s="34">
        <v>3345377</v>
      </c>
      <c r="H38" s="37">
        <v>3345377</v>
      </c>
      <c r="I38" s="41">
        <v>3555507</v>
      </c>
      <c r="J38" s="39">
        <v>3492572</v>
      </c>
      <c r="K38" s="34">
        <v>3649738</v>
      </c>
      <c r="L38" s="37">
        <v>3740983</v>
      </c>
    </row>
    <row r="39" spans="1:12" x14ac:dyDescent="0.25">
      <c r="A39" s="28" t="s">
        <v>54</v>
      </c>
      <c r="B39" s="21" t="s">
        <v>55</v>
      </c>
      <c r="C39" s="34">
        <v>10363696</v>
      </c>
      <c r="D39" s="34">
        <v>-27669717</v>
      </c>
      <c r="E39" s="37">
        <v>12541800</v>
      </c>
      <c r="F39" s="38">
        <v>3791341</v>
      </c>
      <c r="G39" s="34">
        <v>3791341</v>
      </c>
      <c r="H39" s="40">
        <v>3791341</v>
      </c>
      <c r="I39" s="41">
        <v>19619742</v>
      </c>
      <c r="J39" s="39">
        <v>-411013</v>
      </c>
      <c r="K39" s="34">
        <v>-429508</v>
      </c>
      <c r="L39" s="37">
        <v>-440245</v>
      </c>
    </row>
    <row r="40" spans="1:12" x14ac:dyDescent="0.25">
      <c r="A40" s="28" t="s">
        <v>56</v>
      </c>
      <c r="B40" s="21" t="s">
        <v>19</v>
      </c>
      <c r="C40" s="34">
        <v>2877620</v>
      </c>
      <c r="D40" s="34">
        <v>3200710</v>
      </c>
      <c r="E40" s="37">
        <v>3400578</v>
      </c>
      <c r="F40" s="39">
        <v>3458336</v>
      </c>
      <c r="G40" s="34">
        <v>3458336</v>
      </c>
      <c r="H40" s="37">
        <v>3458336</v>
      </c>
      <c r="I40" s="41">
        <v>3417635</v>
      </c>
      <c r="J40" s="39">
        <v>3057225</v>
      </c>
      <c r="K40" s="34">
        <v>3194800</v>
      </c>
      <c r="L40" s="37">
        <v>3274670</v>
      </c>
    </row>
    <row r="41" spans="1:12" x14ac:dyDescent="0.25">
      <c r="A41" s="28" t="s">
        <v>28</v>
      </c>
      <c r="B41" s="21" t="s">
        <v>19</v>
      </c>
      <c r="C41" s="34">
        <v>162160</v>
      </c>
      <c r="D41" s="34">
        <v>129898</v>
      </c>
      <c r="E41" s="37">
        <v>6286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1</v>
      </c>
    </row>
    <row r="42" spans="1:12" x14ac:dyDescent="0.25">
      <c r="A42" s="28" t="s">
        <v>57</v>
      </c>
      <c r="B42" s="21" t="s">
        <v>19</v>
      </c>
      <c r="C42" s="34">
        <v>1258576</v>
      </c>
      <c r="D42" s="34">
        <v>444236</v>
      </c>
      <c r="E42" s="37">
        <v>1979831</v>
      </c>
      <c r="F42" s="38">
        <v>1272437</v>
      </c>
      <c r="G42" s="34">
        <v>1164032</v>
      </c>
      <c r="H42" s="40">
        <v>1164032</v>
      </c>
      <c r="I42" s="41">
        <v>1293091</v>
      </c>
      <c r="J42" s="39">
        <v>1215250</v>
      </c>
      <c r="K42" s="34">
        <v>1269936</v>
      </c>
      <c r="L42" s="37">
        <v>1301686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41382069</v>
      </c>
      <c r="E44" s="37">
        <v>7227350</v>
      </c>
      <c r="F44" s="38">
        <v>803602</v>
      </c>
      <c r="G44" s="34">
        <v>803602</v>
      </c>
      <c r="H44" s="40">
        <v>803602</v>
      </c>
      <c r="I44" s="41">
        <v>0</v>
      </c>
      <c r="J44" s="39">
        <v>1031509</v>
      </c>
      <c r="K44" s="34">
        <v>1077927</v>
      </c>
      <c r="L44" s="37">
        <v>1104875</v>
      </c>
    </row>
    <row r="45" spans="1:12" x14ac:dyDescent="0.25">
      <c r="A45" s="28" t="s">
        <v>60</v>
      </c>
      <c r="B45" s="21" t="s">
        <v>19</v>
      </c>
      <c r="C45" s="34">
        <v>119340</v>
      </c>
      <c r="D45" s="34">
        <v>330793</v>
      </c>
      <c r="E45" s="37">
        <v>146305</v>
      </c>
      <c r="F45" s="39">
        <v>341829</v>
      </c>
      <c r="G45" s="34">
        <v>291829</v>
      </c>
      <c r="H45" s="37">
        <v>291829</v>
      </c>
      <c r="I45" s="41">
        <v>121907</v>
      </c>
      <c r="J45" s="39">
        <v>304668</v>
      </c>
      <c r="K45" s="34">
        <v>318378</v>
      </c>
      <c r="L45" s="37">
        <v>326341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21227963</v>
      </c>
      <c r="D48" s="52">
        <f t="shared" ref="D48:L48" si="1">SUM(D35:D47)</f>
        <v>23909641</v>
      </c>
      <c r="E48" s="53">
        <f t="shared" si="1"/>
        <v>31528106</v>
      </c>
      <c r="F48" s="54">
        <f t="shared" si="1"/>
        <v>17045723</v>
      </c>
      <c r="G48" s="52">
        <f t="shared" si="1"/>
        <v>16887318</v>
      </c>
      <c r="H48" s="53">
        <f t="shared" si="1"/>
        <v>16887318</v>
      </c>
      <c r="I48" s="56">
        <f t="shared" si="1"/>
        <v>32285554</v>
      </c>
      <c r="J48" s="57">
        <f t="shared" si="1"/>
        <v>14621147</v>
      </c>
      <c r="K48" s="52">
        <f t="shared" si="1"/>
        <v>15279099</v>
      </c>
      <c r="L48" s="53">
        <f t="shared" si="1"/>
        <v>15661092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5245187</v>
      </c>
      <c r="D49" s="61">
        <f t="shared" si="2"/>
        <v>179881</v>
      </c>
      <c r="E49" s="62">
        <f t="shared" si="2"/>
        <v>8842861</v>
      </c>
      <c r="F49" s="63">
        <f t="shared" si="2"/>
        <v>29882462</v>
      </c>
      <c r="G49" s="61">
        <f t="shared" si="2"/>
        <v>31178673</v>
      </c>
      <c r="H49" s="62">
        <f t="shared" si="2"/>
        <v>31178673</v>
      </c>
      <c r="I49" s="64">
        <f t="shared" si="2"/>
        <v>11597040</v>
      </c>
      <c r="J49" s="65">
        <f t="shared" si="2"/>
        <v>35402117</v>
      </c>
      <c r="K49" s="61">
        <f t="shared" si="2"/>
        <v>36787679</v>
      </c>
      <c r="L49" s="62">
        <f t="shared" si="2"/>
        <v>38015767</v>
      </c>
    </row>
    <row r="50" spans="1:12" x14ac:dyDescent="0.25">
      <c r="A50" s="66" t="s">
        <v>65</v>
      </c>
      <c r="B50" s="21" t="s">
        <v>66</v>
      </c>
      <c r="C50" s="34">
        <v>296451</v>
      </c>
      <c r="D50" s="34">
        <v>930777</v>
      </c>
      <c r="E50" s="37">
        <v>24676637</v>
      </c>
      <c r="F50" s="39">
        <v>20000000</v>
      </c>
      <c r="G50" s="34">
        <v>20000000</v>
      </c>
      <c r="H50" s="37">
        <v>20000000</v>
      </c>
      <c r="I50" s="41">
        <v>25513329</v>
      </c>
      <c r="J50" s="39">
        <v>45000000</v>
      </c>
      <c r="K50" s="34">
        <v>12000000</v>
      </c>
      <c r="L50" s="37">
        <v>13350001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5541638</v>
      </c>
      <c r="D52" s="68">
        <f t="shared" si="3"/>
        <v>1110658</v>
      </c>
      <c r="E52" s="69">
        <f t="shared" si="3"/>
        <v>33519498</v>
      </c>
      <c r="F52" s="70">
        <f t="shared" si="3"/>
        <v>49882462</v>
      </c>
      <c r="G52" s="68">
        <f t="shared" si="3"/>
        <v>51178673</v>
      </c>
      <c r="H52" s="69">
        <f t="shared" si="3"/>
        <v>51178673</v>
      </c>
      <c r="I52" s="71">
        <f t="shared" si="3"/>
        <v>37110369</v>
      </c>
      <c r="J52" s="72">
        <f t="shared" si="3"/>
        <v>80402117</v>
      </c>
      <c r="K52" s="68">
        <f t="shared" si="3"/>
        <v>48787679</v>
      </c>
      <c r="L52" s="69">
        <f t="shared" si="3"/>
        <v>51365768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5541638</v>
      </c>
      <c r="D54" s="79">
        <f t="shared" ref="D54:L54" si="4">+D52-D53</f>
        <v>1110658</v>
      </c>
      <c r="E54" s="80">
        <f t="shared" si="4"/>
        <v>33519498</v>
      </c>
      <c r="F54" s="81">
        <f t="shared" si="4"/>
        <v>49882462</v>
      </c>
      <c r="G54" s="79">
        <f t="shared" si="4"/>
        <v>51178673</v>
      </c>
      <c r="H54" s="80">
        <f t="shared" si="4"/>
        <v>51178673</v>
      </c>
      <c r="I54" s="82">
        <f t="shared" si="4"/>
        <v>37110369</v>
      </c>
      <c r="J54" s="83">
        <f t="shared" si="4"/>
        <v>80402117</v>
      </c>
      <c r="K54" s="79">
        <f t="shared" si="4"/>
        <v>48787679</v>
      </c>
      <c r="L54" s="80">
        <f t="shared" si="4"/>
        <v>51365768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5541638</v>
      </c>
      <c r="D57" s="68">
        <f t="shared" ref="D57:L57" si="5">SUM(D54:D56)</f>
        <v>1110658</v>
      </c>
      <c r="E57" s="69">
        <f t="shared" si="5"/>
        <v>33519498</v>
      </c>
      <c r="F57" s="70">
        <f t="shared" si="5"/>
        <v>49882462</v>
      </c>
      <c r="G57" s="68">
        <f t="shared" si="5"/>
        <v>51178673</v>
      </c>
      <c r="H57" s="69">
        <f t="shared" si="5"/>
        <v>51178673</v>
      </c>
      <c r="I57" s="71">
        <f t="shared" si="5"/>
        <v>37110369</v>
      </c>
      <c r="J57" s="72">
        <f t="shared" si="5"/>
        <v>80402117</v>
      </c>
      <c r="K57" s="68">
        <f t="shared" si="5"/>
        <v>48787679</v>
      </c>
      <c r="L57" s="69">
        <f t="shared" si="5"/>
        <v>51365768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5541638</v>
      </c>
      <c r="D60" s="87">
        <f t="shared" ref="D60:L60" si="6">SUM(D57:D59)</f>
        <v>1110658</v>
      </c>
      <c r="E60" s="88">
        <f t="shared" si="6"/>
        <v>33519498</v>
      </c>
      <c r="F60" s="89">
        <f t="shared" si="6"/>
        <v>49882462</v>
      </c>
      <c r="G60" s="87">
        <f t="shared" si="6"/>
        <v>51178673</v>
      </c>
      <c r="H60" s="90">
        <f t="shared" si="6"/>
        <v>51178673</v>
      </c>
      <c r="I60" s="91">
        <f t="shared" si="6"/>
        <v>37110369</v>
      </c>
      <c r="J60" s="92">
        <f t="shared" si="6"/>
        <v>80402117</v>
      </c>
      <c r="K60" s="87">
        <f t="shared" si="6"/>
        <v>48787679</v>
      </c>
      <c r="L60" s="88">
        <f t="shared" si="6"/>
        <v>51365768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16571763</v>
      </c>
      <c r="D7" s="29">
        <v>53661027</v>
      </c>
      <c r="E7" s="30">
        <v>19935495</v>
      </c>
      <c r="F7" s="31">
        <v>29104893</v>
      </c>
      <c r="G7" s="29">
        <v>29104893</v>
      </c>
      <c r="H7" s="32">
        <v>29104893</v>
      </c>
      <c r="I7" s="30">
        <v>19935495</v>
      </c>
      <c r="J7" s="33">
        <v>27527013</v>
      </c>
      <c r="K7" s="29">
        <v>28826095</v>
      </c>
      <c r="L7" s="32">
        <v>30498009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994715</v>
      </c>
      <c r="D13" s="29">
        <v>4036993</v>
      </c>
      <c r="E13" s="30">
        <v>7807788</v>
      </c>
      <c r="F13" s="31">
        <v>2695606</v>
      </c>
      <c r="G13" s="29">
        <v>2695606</v>
      </c>
      <c r="H13" s="32">
        <v>2695606</v>
      </c>
      <c r="I13" s="30">
        <v>7807788</v>
      </c>
      <c r="J13" s="33">
        <v>4729420</v>
      </c>
      <c r="K13" s="29">
        <v>4946973</v>
      </c>
      <c r="L13" s="32">
        <v>5219056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629800</v>
      </c>
      <c r="F24" s="39">
        <v>0</v>
      </c>
      <c r="G24" s="34">
        <v>0</v>
      </c>
      <c r="H24" s="37">
        <v>0</v>
      </c>
      <c r="I24" s="41">
        <v>629800</v>
      </c>
      <c r="J24" s="39">
        <v>36480</v>
      </c>
      <c r="K24" s="34">
        <v>38248</v>
      </c>
      <c r="L24" s="37">
        <v>39969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1299000</v>
      </c>
      <c r="D26" s="34">
        <v>368818</v>
      </c>
      <c r="E26" s="37">
        <v>1248000</v>
      </c>
      <c r="F26" s="39">
        <v>0</v>
      </c>
      <c r="G26" s="34">
        <v>0</v>
      </c>
      <c r="H26" s="37">
        <v>0</v>
      </c>
      <c r="I26" s="41">
        <v>1248000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1</v>
      </c>
      <c r="L27" s="37">
        <v>1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9712</v>
      </c>
      <c r="K29" s="34">
        <v>10030</v>
      </c>
      <c r="L29" s="37">
        <v>10612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18865478</v>
      </c>
      <c r="D33" s="52">
        <f t="shared" ref="D33:L33" si="0">SUM(D6:D20)+SUM(D22:D32)</f>
        <v>58066838</v>
      </c>
      <c r="E33" s="53">
        <f t="shared" si="0"/>
        <v>29621083</v>
      </c>
      <c r="F33" s="54">
        <f t="shared" si="0"/>
        <v>31800499</v>
      </c>
      <c r="G33" s="52">
        <f t="shared" si="0"/>
        <v>31800499</v>
      </c>
      <c r="H33" s="55">
        <f t="shared" si="0"/>
        <v>31800499</v>
      </c>
      <c r="I33" s="56">
        <f t="shared" si="0"/>
        <v>29621083</v>
      </c>
      <c r="J33" s="57">
        <f t="shared" si="0"/>
        <v>32302625</v>
      </c>
      <c r="K33" s="52">
        <f t="shared" si="0"/>
        <v>33821347</v>
      </c>
      <c r="L33" s="53">
        <f t="shared" si="0"/>
        <v>35767647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13274077</v>
      </c>
      <c r="D35" s="34">
        <v>15044622</v>
      </c>
      <c r="E35" s="37">
        <v>16391354</v>
      </c>
      <c r="F35" s="38">
        <v>13331071</v>
      </c>
      <c r="G35" s="34">
        <v>13331071</v>
      </c>
      <c r="H35" s="40">
        <v>13331071</v>
      </c>
      <c r="I35" s="41">
        <v>16391354</v>
      </c>
      <c r="J35" s="39">
        <v>15576691</v>
      </c>
      <c r="K35" s="34">
        <v>16335032</v>
      </c>
      <c r="L35" s="37">
        <v>17347802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6787287</v>
      </c>
      <c r="D38" s="34">
        <v>3823392</v>
      </c>
      <c r="E38" s="37">
        <v>6293806</v>
      </c>
      <c r="F38" s="39">
        <v>5111620</v>
      </c>
      <c r="G38" s="34">
        <v>5111620</v>
      </c>
      <c r="H38" s="37">
        <v>5111620</v>
      </c>
      <c r="I38" s="41">
        <v>6293806</v>
      </c>
      <c r="J38" s="39">
        <v>10770367</v>
      </c>
      <c r="K38" s="34">
        <v>11195202</v>
      </c>
      <c r="L38" s="37">
        <v>12002111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4400203</v>
      </c>
      <c r="K39" s="34">
        <v>4230974</v>
      </c>
      <c r="L39" s="37">
        <v>3984406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8948608</v>
      </c>
      <c r="K40" s="34">
        <v>8869040</v>
      </c>
      <c r="L40" s="37">
        <v>9312492</v>
      </c>
    </row>
    <row r="41" spans="1:12" x14ac:dyDescent="0.25">
      <c r="A41" s="28" t="s">
        <v>28</v>
      </c>
      <c r="B41" s="21" t="s">
        <v>19</v>
      </c>
      <c r="C41" s="34">
        <v>864044</v>
      </c>
      <c r="D41" s="34">
        <v>0</v>
      </c>
      <c r="E41" s="37">
        <v>8489263</v>
      </c>
      <c r="F41" s="38">
        <v>0</v>
      </c>
      <c r="G41" s="34">
        <v>0</v>
      </c>
      <c r="H41" s="40">
        <v>0</v>
      </c>
      <c r="I41" s="41">
        <v>8489263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7576238</v>
      </c>
      <c r="D42" s="34">
        <v>14216107</v>
      </c>
      <c r="E42" s="37">
        <v>15668052</v>
      </c>
      <c r="F42" s="38">
        <v>6408975</v>
      </c>
      <c r="G42" s="34">
        <v>6408975</v>
      </c>
      <c r="H42" s="40">
        <v>6408975</v>
      </c>
      <c r="I42" s="41">
        <v>15668052</v>
      </c>
      <c r="J42" s="39">
        <v>11876080</v>
      </c>
      <c r="K42" s="34">
        <v>10248736</v>
      </c>
      <c r="L42" s="37">
        <v>10043761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11940</v>
      </c>
      <c r="F44" s="38">
        <v>0</v>
      </c>
      <c r="G44" s="34">
        <v>0</v>
      </c>
      <c r="H44" s="40">
        <v>0</v>
      </c>
      <c r="I44" s="41">
        <v>11940</v>
      </c>
      <c r="J44" s="39">
        <v>0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1322246</v>
      </c>
      <c r="D45" s="34">
        <v>959863</v>
      </c>
      <c r="E45" s="37">
        <v>450198</v>
      </c>
      <c r="F45" s="39">
        <v>813697</v>
      </c>
      <c r="G45" s="34">
        <v>813697</v>
      </c>
      <c r="H45" s="37">
        <v>813697</v>
      </c>
      <c r="I45" s="41">
        <v>450198</v>
      </c>
      <c r="J45" s="39">
        <v>1365183</v>
      </c>
      <c r="K45" s="34">
        <v>1779375</v>
      </c>
      <c r="L45" s="37">
        <v>1885319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29823892</v>
      </c>
      <c r="D48" s="52">
        <f t="shared" ref="D48:L48" si="1">SUM(D35:D47)</f>
        <v>34043984</v>
      </c>
      <c r="E48" s="53">
        <f t="shared" si="1"/>
        <v>47304613</v>
      </c>
      <c r="F48" s="54">
        <f t="shared" si="1"/>
        <v>25665363</v>
      </c>
      <c r="G48" s="52">
        <f t="shared" si="1"/>
        <v>25665363</v>
      </c>
      <c r="H48" s="53">
        <f t="shared" si="1"/>
        <v>25665363</v>
      </c>
      <c r="I48" s="56">
        <f t="shared" si="1"/>
        <v>47304613</v>
      </c>
      <c r="J48" s="57">
        <f t="shared" si="1"/>
        <v>52937132</v>
      </c>
      <c r="K48" s="52">
        <f t="shared" si="1"/>
        <v>52658360</v>
      </c>
      <c r="L48" s="53">
        <f t="shared" si="1"/>
        <v>54575892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-10958414</v>
      </c>
      <c r="D49" s="61">
        <f t="shared" si="2"/>
        <v>24022854</v>
      </c>
      <c r="E49" s="62">
        <f t="shared" si="2"/>
        <v>-17683530</v>
      </c>
      <c r="F49" s="63">
        <f t="shared" si="2"/>
        <v>6135136</v>
      </c>
      <c r="G49" s="61">
        <f t="shared" si="2"/>
        <v>6135136</v>
      </c>
      <c r="H49" s="62">
        <f t="shared" si="2"/>
        <v>6135136</v>
      </c>
      <c r="I49" s="64">
        <f t="shared" si="2"/>
        <v>-17683530</v>
      </c>
      <c r="J49" s="65">
        <f t="shared" si="2"/>
        <v>-20634507</v>
      </c>
      <c r="K49" s="61">
        <f t="shared" si="2"/>
        <v>-18837013</v>
      </c>
      <c r="L49" s="62">
        <f t="shared" si="2"/>
        <v>-18808245</v>
      </c>
    </row>
    <row r="50" spans="1:12" x14ac:dyDescent="0.25">
      <c r="A50" s="66" t="s">
        <v>65</v>
      </c>
      <c r="B50" s="21" t="s">
        <v>66</v>
      </c>
      <c r="C50" s="34">
        <v>1851762</v>
      </c>
      <c r="D50" s="34">
        <v>6611402</v>
      </c>
      <c r="E50" s="37">
        <v>1626676</v>
      </c>
      <c r="F50" s="39">
        <v>14603001</v>
      </c>
      <c r="G50" s="34">
        <v>14603001</v>
      </c>
      <c r="H50" s="37">
        <v>14603001</v>
      </c>
      <c r="I50" s="41">
        <v>1626676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-9106652</v>
      </c>
      <c r="D52" s="68">
        <f t="shared" si="3"/>
        <v>30634256</v>
      </c>
      <c r="E52" s="69">
        <f t="shared" si="3"/>
        <v>-16056854</v>
      </c>
      <c r="F52" s="70">
        <f t="shared" si="3"/>
        <v>20738137</v>
      </c>
      <c r="G52" s="68">
        <f t="shared" si="3"/>
        <v>20738137</v>
      </c>
      <c r="H52" s="69">
        <f t="shared" si="3"/>
        <v>20738137</v>
      </c>
      <c r="I52" s="71">
        <f t="shared" si="3"/>
        <v>-16056854</v>
      </c>
      <c r="J52" s="72">
        <f t="shared" si="3"/>
        <v>-20634507</v>
      </c>
      <c r="K52" s="68">
        <f t="shared" si="3"/>
        <v>-18837013</v>
      </c>
      <c r="L52" s="69">
        <f t="shared" si="3"/>
        <v>-18808245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-9106652</v>
      </c>
      <c r="D54" s="79">
        <f t="shared" ref="D54:L54" si="4">+D52-D53</f>
        <v>30634256</v>
      </c>
      <c r="E54" s="80">
        <f t="shared" si="4"/>
        <v>-16056854</v>
      </c>
      <c r="F54" s="81">
        <f t="shared" si="4"/>
        <v>20738137</v>
      </c>
      <c r="G54" s="79">
        <f t="shared" si="4"/>
        <v>20738137</v>
      </c>
      <c r="H54" s="80">
        <f t="shared" si="4"/>
        <v>20738137</v>
      </c>
      <c r="I54" s="82">
        <f t="shared" si="4"/>
        <v>-16056854</v>
      </c>
      <c r="J54" s="83">
        <f t="shared" si="4"/>
        <v>-20634507</v>
      </c>
      <c r="K54" s="79">
        <f t="shared" si="4"/>
        <v>-18837013</v>
      </c>
      <c r="L54" s="80">
        <f t="shared" si="4"/>
        <v>-18808245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-9106652</v>
      </c>
      <c r="D57" s="68">
        <f t="shared" ref="D57:L57" si="5">SUM(D54:D56)</f>
        <v>30634256</v>
      </c>
      <c r="E57" s="69">
        <f t="shared" si="5"/>
        <v>-16056854</v>
      </c>
      <c r="F57" s="70">
        <f t="shared" si="5"/>
        <v>20738137</v>
      </c>
      <c r="G57" s="68">
        <f t="shared" si="5"/>
        <v>20738137</v>
      </c>
      <c r="H57" s="69">
        <f t="shared" si="5"/>
        <v>20738137</v>
      </c>
      <c r="I57" s="71">
        <f t="shared" si="5"/>
        <v>-16056854</v>
      </c>
      <c r="J57" s="72">
        <f t="shared" si="5"/>
        <v>-20634507</v>
      </c>
      <c r="K57" s="68">
        <f t="shared" si="5"/>
        <v>-18837013</v>
      </c>
      <c r="L57" s="69">
        <f t="shared" si="5"/>
        <v>-18808245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-9106652</v>
      </c>
      <c r="D60" s="87">
        <f t="shared" ref="D60:L60" si="6">SUM(D57:D59)</f>
        <v>30634256</v>
      </c>
      <c r="E60" s="88">
        <f t="shared" si="6"/>
        <v>-16056854</v>
      </c>
      <c r="F60" s="89">
        <f t="shared" si="6"/>
        <v>20738137</v>
      </c>
      <c r="G60" s="87">
        <f t="shared" si="6"/>
        <v>20738137</v>
      </c>
      <c r="H60" s="90">
        <f t="shared" si="6"/>
        <v>20738137</v>
      </c>
      <c r="I60" s="91">
        <f t="shared" si="6"/>
        <v>-16056854</v>
      </c>
      <c r="J60" s="92">
        <f t="shared" si="6"/>
        <v>-20634507</v>
      </c>
      <c r="K60" s="87">
        <f t="shared" si="6"/>
        <v>-18837013</v>
      </c>
      <c r="L60" s="88">
        <f t="shared" si="6"/>
        <v>-18808245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3935523</v>
      </c>
      <c r="D7" s="29">
        <v>3733670</v>
      </c>
      <c r="E7" s="30">
        <v>4136594</v>
      </c>
      <c r="F7" s="31">
        <v>6769813</v>
      </c>
      <c r="G7" s="29">
        <v>6779813</v>
      </c>
      <c r="H7" s="32">
        <v>6779813</v>
      </c>
      <c r="I7" s="30">
        <v>4653888</v>
      </c>
      <c r="J7" s="33">
        <v>7180516</v>
      </c>
      <c r="K7" s="29">
        <v>7510820</v>
      </c>
      <c r="L7" s="32">
        <v>7841297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1684407</v>
      </c>
      <c r="D13" s="29">
        <v>1892232</v>
      </c>
      <c r="E13" s="30">
        <v>2147974</v>
      </c>
      <c r="F13" s="31">
        <v>2656809</v>
      </c>
      <c r="G13" s="29">
        <v>2656809</v>
      </c>
      <c r="H13" s="32">
        <v>2656809</v>
      </c>
      <c r="I13" s="30">
        <v>2875470</v>
      </c>
      <c r="J13" s="33">
        <v>2824188</v>
      </c>
      <c r="K13" s="29">
        <v>2954101</v>
      </c>
      <c r="L13" s="32">
        <v>3084081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5619930</v>
      </c>
      <c r="D33" s="52">
        <f t="shared" ref="D33:L33" si="0">SUM(D6:D20)+SUM(D22:D32)</f>
        <v>5625902</v>
      </c>
      <c r="E33" s="53">
        <f t="shared" si="0"/>
        <v>6284568</v>
      </c>
      <c r="F33" s="54">
        <f t="shared" si="0"/>
        <v>9426622</v>
      </c>
      <c r="G33" s="52">
        <f t="shared" si="0"/>
        <v>9436622</v>
      </c>
      <c r="H33" s="55">
        <f t="shared" si="0"/>
        <v>9436622</v>
      </c>
      <c r="I33" s="56">
        <f t="shared" si="0"/>
        <v>7529358</v>
      </c>
      <c r="J33" s="57">
        <f t="shared" si="0"/>
        <v>10004704</v>
      </c>
      <c r="K33" s="52">
        <f t="shared" si="0"/>
        <v>10464921</v>
      </c>
      <c r="L33" s="53">
        <f t="shared" si="0"/>
        <v>10925378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5439013</v>
      </c>
      <c r="D35" s="34">
        <v>5938008</v>
      </c>
      <c r="E35" s="37">
        <v>6560485</v>
      </c>
      <c r="F35" s="38">
        <v>5156319</v>
      </c>
      <c r="G35" s="34">
        <v>5156319</v>
      </c>
      <c r="H35" s="40">
        <v>5156319</v>
      </c>
      <c r="I35" s="41">
        <v>7205593</v>
      </c>
      <c r="J35" s="39">
        <v>6224093</v>
      </c>
      <c r="K35" s="34">
        <v>6510401</v>
      </c>
      <c r="L35" s="37">
        <v>6796860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1904454</v>
      </c>
      <c r="D38" s="34">
        <v>1666521</v>
      </c>
      <c r="E38" s="37">
        <v>2159753</v>
      </c>
      <c r="F38" s="39">
        <v>1713700</v>
      </c>
      <c r="G38" s="34">
        <v>1713700</v>
      </c>
      <c r="H38" s="37">
        <v>1713700</v>
      </c>
      <c r="I38" s="41">
        <v>1810209</v>
      </c>
      <c r="J38" s="39">
        <v>2310050</v>
      </c>
      <c r="K38" s="34">
        <v>2416312</v>
      </c>
      <c r="L38" s="37">
        <v>2522630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1950081</v>
      </c>
      <c r="F39" s="38">
        <v>3384907</v>
      </c>
      <c r="G39" s="34">
        <v>3384907</v>
      </c>
      <c r="H39" s="40">
        <v>3384907</v>
      </c>
      <c r="I39" s="41">
        <v>17525897</v>
      </c>
      <c r="J39" s="39">
        <v>3614640</v>
      </c>
      <c r="K39" s="34">
        <v>3024731</v>
      </c>
      <c r="L39" s="37">
        <v>4468502</v>
      </c>
    </row>
    <row r="40" spans="1:12" x14ac:dyDescent="0.25">
      <c r="A40" s="28" t="s">
        <v>56</v>
      </c>
      <c r="B40" s="21" t="s">
        <v>19</v>
      </c>
      <c r="C40" s="34">
        <v>222736</v>
      </c>
      <c r="D40" s="34">
        <v>248565</v>
      </c>
      <c r="E40" s="37">
        <v>651058</v>
      </c>
      <c r="F40" s="39">
        <v>873169</v>
      </c>
      <c r="G40" s="34">
        <v>873169</v>
      </c>
      <c r="H40" s="37">
        <v>873169</v>
      </c>
      <c r="I40" s="41">
        <v>627627</v>
      </c>
      <c r="J40" s="39">
        <v>910715</v>
      </c>
      <c r="K40" s="34">
        <v>952609</v>
      </c>
      <c r="L40" s="37">
        <v>994523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40236</v>
      </c>
      <c r="D42" s="34">
        <v>12132</v>
      </c>
      <c r="E42" s="37">
        <v>71435</v>
      </c>
      <c r="F42" s="38">
        <v>130942</v>
      </c>
      <c r="G42" s="34">
        <v>130942</v>
      </c>
      <c r="H42" s="40">
        <v>130942</v>
      </c>
      <c r="I42" s="41">
        <v>6398</v>
      </c>
      <c r="J42" s="39">
        <v>138073</v>
      </c>
      <c r="K42" s="34">
        <v>144426</v>
      </c>
      <c r="L42" s="37">
        <v>150779</v>
      </c>
    </row>
    <row r="43" spans="1:12" x14ac:dyDescent="0.25">
      <c r="A43" s="28" t="s">
        <v>58</v>
      </c>
      <c r="B43" s="21" t="s">
        <v>19</v>
      </c>
      <c r="C43" s="34">
        <v>329560</v>
      </c>
      <c r="D43" s="34">
        <v>819989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403570</v>
      </c>
      <c r="D45" s="34">
        <v>115645</v>
      </c>
      <c r="E45" s="37">
        <v>37081</v>
      </c>
      <c r="F45" s="39">
        <v>773447</v>
      </c>
      <c r="G45" s="34">
        <v>873447</v>
      </c>
      <c r="H45" s="37">
        <v>873447</v>
      </c>
      <c r="I45" s="41">
        <v>219779</v>
      </c>
      <c r="J45" s="39">
        <v>917565</v>
      </c>
      <c r="K45" s="34">
        <v>959773</v>
      </c>
      <c r="L45" s="37">
        <v>1002003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8339569</v>
      </c>
      <c r="D48" s="52">
        <f t="shared" ref="D48:L48" si="1">SUM(D35:D47)</f>
        <v>8800860</v>
      </c>
      <c r="E48" s="53">
        <f t="shared" si="1"/>
        <v>11429893</v>
      </c>
      <c r="F48" s="54">
        <f t="shared" si="1"/>
        <v>12032484</v>
      </c>
      <c r="G48" s="52">
        <f t="shared" si="1"/>
        <v>12132484</v>
      </c>
      <c r="H48" s="53">
        <f t="shared" si="1"/>
        <v>12132484</v>
      </c>
      <c r="I48" s="56">
        <f t="shared" si="1"/>
        <v>27395503</v>
      </c>
      <c r="J48" s="57">
        <f t="shared" si="1"/>
        <v>14115136</v>
      </c>
      <c r="K48" s="52">
        <f t="shared" si="1"/>
        <v>14008252</v>
      </c>
      <c r="L48" s="53">
        <f t="shared" si="1"/>
        <v>15935297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-2719639</v>
      </c>
      <c r="D49" s="61">
        <f t="shared" si="2"/>
        <v>-3174958</v>
      </c>
      <c r="E49" s="62">
        <f t="shared" si="2"/>
        <v>-5145325</v>
      </c>
      <c r="F49" s="63">
        <f t="shared" si="2"/>
        <v>-2605862</v>
      </c>
      <c r="G49" s="61">
        <f t="shared" si="2"/>
        <v>-2695862</v>
      </c>
      <c r="H49" s="62">
        <f t="shared" si="2"/>
        <v>-2695862</v>
      </c>
      <c r="I49" s="64">
        <f t="shared" si="2"/>
        <v>-19866145</v>
      </c>
      <c r="J49" s="65">
        <f t="shared" si="2"/>
        <v>-4110432</v>
      </c>
      <c r="K49" s="61">
        <f t="shared" si="2"/>
        <v>-3543331</v>
      </c>
      <c r="L49" s="62">
        <f t="shared" si="2"/>
        <v>-5009919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3287906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-2719639</v>
      </c>
      <c r="D52" s="68">
        <f t="shared" si="3"/>
        <v>112948</v>
      </c>
      <c r="E52" s="69">
        <f t="shared" si="3"/>
        <v>-5145325</v>
      </c>
      <c r="F52" s="70">
        <f t="shared" si="3"/>
        <v>-2605862</v>
      </c>
      <c r="G52" s="68">
        <f t="shared" si="3"/>
        <v>-2695862</v>
      </c>
      <c r="H52" s="69">
        <f t="shared" si="3"/>
        <v>-2695862</v>
      </c>
      <c r="I52" s="71">
        <f t="shared" si="3"/>
        <v>-19866145</v>
      </c>
      <c r="J52" s="72">
        <f t="shared" si="3"/>
        <v>-4110432</v>
      </c>
      <c r="K52" s="68">
        <f t="shared" si="3"/>
        <v>-3543331</v>
      </c>
      <c r="L52" s="69">
        <f t="shared" si="3"/>
        <v>-5009919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-2719639</v>
      </c>
      <c r="D54" s="79">
        <f t="shared" ref="D54:L54" si="4">+D52-D53</f>
        <v>112948</v>
      </c>
      <c r="E54" s="80">
        <f t="shared" si="4"/>
        <v>-5145325</v>
      </c>
      <c r="F54" s="81">
        <f t="shared" si="4"/>
        <v>-2605862</v>
      </c>
      <c r="G54" s="79">
        <f t="shared" si="4"/>
        <v>-2695862</v>
      </c>
      <c r="H54" s="80">
        <f t="shared" si="4"/>
        <v>-2695862</v>
      </c>
      <c r="I54" s="82">
        <f t="shared" si="4"/>
        <v>-19866145</v>
      </c>
      <c r="J54" s="83">
        <f t="shared" si="4"/>
        <v>-4110432</v>
      </c>
      <c r="K54" s="79">
        <f t="shared" si="4"/>
        <v>-3543331</v>
      </c>
      <c r="L54" s="80">
        <f t="shared" si="4"/>
        <v>-5009919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-2719639</v>
      </c>
      <c r="D57" s="68">
        <f t="shared" ref="D57:L57" si="5">SUM(D54:D56)</f>
        <v>112948</v>
      </c>
      <c r="E57" s="69">
        <f t="shared" si="5"/>
        <v>-5145325</v>
      </c>
      <c r="F57" s="70">
        <f t="shared" si="5"/>
        <v>-2605862</v>
      </c>
      <c r="G57" s="68">
        <f t="shared" si="5"/>
        <v>-2695862</v>
      </c>
      <c r="H57" s="69">
        <f t="shared" si="5"/>
        <v>-2695862</v>
      </c>
      <c r="I57" s="71">
        <f t="shared" si="5"/>
        <v>-19866145</v>
      </c>
      <c r="J57" s="72">
        <f t="shared" si="5"/>
        <v>-4110432</v>
      </c>
      <c r="K57" s="68">
        <f t="shared" si="5"/>
        <v>-3543331</v>
      </c>
      <c r="L57" s="69">
        <f t="shared" si="5"/>
        <v>-5009919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-2719639</v>
      </c>
      <c r="D60" s="87">
        <f t="shared" ref="D60:L60" si="6">SUM(D57:D59)</f>
        <v>112948</v>
      </c>
      <c r="E60" s="88">
        <f t="shared" si="6"/>
        <v>-5145325</v>
      </c>
      <c r="F60" s="89">
        <f t="shared" si="6"/>
        <v>-2605862</v>
      </c>
      <c r="G60" s="87">
        <f t="shared" si="6"/>
        <v>-2695862</v>
      </c>
      <c r="H60" s="90">
        <f t="shared" si="6"/>
        <v>-2695862</v>
      </c>
      <c r="I60" s="91">
        <f t="shared" si="6"/>
        <v>-19866145</v>
      </c>
      <c r="J60" s="92">
        <f t="shared" si="6"/>
        <v>-4110432</v>
      </c>
      <c r="K60" s="87">
        <f t="shared" si="6"/>
        <v>-3543331</v>
      </c>
      <c r="L60" s="88">
        <f t="shared" si="6"/>
        <v>-5009919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17311242</v>
      </c>
      <c r="D7" s="29">
        <v>15174489</v>
      </c>
      <c r="E7" s="30">
        <v>2961263</v>
      </c>
      <c r="F7" s="31">
        <v>13555046</v>
      </c>
      <c r="G7" s="29">
        <v>13555046</v>
      </c>
      <c r="H7" s="32">
        <v>13555046</v>
      </c>
      <c r="I7" s="30">
        <v>8902889</v>
      </c>
      <c r="J7" s="33">
        <v>15544200</v>
      </c>
      <c r="K7" s="29">
        <v>16229299</v>
      </c>
      <c r="L7" s="32">
        <v>16920469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5347</v>
      </c>
      <c r="D10" s="29">
        <v>12162</v>
      </c>
      <c r="E10" s="30">
        <v>14550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17316589</v>
      </c>
      <c r="D33" s="52">
        <f t="shared" ref="D33:L33" si="0">SUM(D6:D20)+SUM(D22:D32)</f>
        <v>15186651</v>
      </c>
      <c r="E33" s="53">
        <f t="shared" si="0"/>
        <v>2975813</v>
      </c>
      <c r="F33" s="54">
        <f t="shared" si="0"/>
        <v>13555046</v>
      </c>
      <c r="G33" s="52">
        <f t="shared" si="0"/>
        <v>13555046</v>
      </c>
      <c r="H33" s="55">
        <f t="shared" si="0"/>
        <v>13555046</v>
      </c>
      <c r="I33" s="56">
        <f t="shared" si="0"/>
        <v>8902889</v>
      </c>
      <c r="J33" s="57">
        <f t="shared" si="0"/>
        <v>15544200</v>
      </c>
      <c r="K33" s="52">
        <f t="shared" si="0"/>
        <v>16229299</v>
      </c>
      <c r="L33" s="53">
        <f t="shared" si="0"/>
        <v>16920469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3342670</v>
      </c>
      <c r="D35" s="34">
        <v>3368789</v>
      </c>
      <c r="E35" s="37">
        <v>4590150</v>
      </c>
      <c r="F35" s="38">
        <v>4831553</v>
      </c>
      <c r="G35" s="34">
        <v>4831553</v>
      </c>
      <c r="H35" s="40">
        <v>4831553</v>
      </c>
      <c r="I35" s="41">
        <v>5492272</v>
      </c>
      <c r="J35" s="39">
        <v>5585089</v>
      </c>
      <c r="K35" s="34">
        <v>5842003</v>
      </c>
      <c r="L35" s="37">
        <v>6093207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20015352</v>
      </c>
      <c r="D38" s="34">
        <v>22371895</v>
      </c>
      <c r="E38" s="37">
        <v>16789607</v>
      </c>
      <c r="F38" s="39">
        <v>24068118</v>
      </c>
      <c r="G38" s="34">
        <v>19140210</v>
      </c>
      <c r="H38" s="37">
        <v>19140210</v>
      </c>
      <c r="I38" s="41">
        <v>13402328</v>
      </c>
      <c r="J38" s="39">
        <v>17928350</v>
      </c>
      <c r="K38" s="34">
        <v>18735126</v>
      </c>
      <c r="L38" s="37">
        <v>19203504</v>
      </c>
    </row>
    <row r="39" spans="1:12" x14ac:dyDescent="0.25">
      <c r="A39" s="28" t="s">
        <v>54</v>
      </c>
      <c r="B39" s="21" t="s">
        <v>55</v>
      </c>
      <c r="C39" s="34">
        <v>9301486</v>
      </c>
      <c r="D39" s="34">
        <v>3407217</v>
      </c>
      <c r="E39" s="37">
        <v>-10619156</v>
      </c>
      <c r="F39" s="38">
        <v>100000</v>
      </c>
      <c r="G39" s="34">
        <v>100000</v>
      </c>
      <c r="H39" s="40">
        <v>100000</v>
      </c>
      <c r="I39" s="41">
        <v>226453</v>
      </c>
      <c r="J39" s="39">
        <v>5000000</v>
      </c>
      <c r="K39" s="34">
        <v>5000003</v>
      </c>
      <c r="L39" s="37">
        <v>5000000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2619486</v>
      </c>
      <c r="F40" s="39">
        <v>100000</v>
      </c>
      <c r="G40" s="34">
        <v>2364668</v>
      </c>
      <c r="H40" s="37">
        <v>2364668</v>
      </c>
      <c r="I40" s="41">
        <v>5803407</v>
      </c>
      <c r="J40" s="39">
        <v>4639905</v>
      </c>
      <c r="K40" s="34">
        <v>6095905</v>
      </c>
      <c r="L40" s="37">
        <v>6095905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1932354</v>
      </c>
      <c r="D42" s="34">
        <v>2480957</v>
      </c>
      <c r="E42" s="37">
        <v>746034</v>
      </c>
      <c r="F42" s="38">
        <v>2500000</v>
      </c>
      <c r="G42" s="34">
        <v>340307</v>
      </c>
      <c r="H42" s="40">
        <v>340307</v>
      </c>
      <c r="I42" s="41">
        <v>753276</v>
      </c>
      <c r="J42" s="39">
        <v>1500000</v>
      </c>
      <c r="K42" s="34">
        <v>1500000</v>
      </c>
      <c r="L42" s="37">
        <v>1500000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555553</v>
      </c>
      <c r="D45" s="34">
        <v>1515555</v>
      </c>
      <c r="E45" s="37">
        <v>2806045</v>
      </c>
      <c r="F45" s="39">
        <v>6700000</v>
      </c>
      <c r="G45" s="34">
        <v>3049890</v>
      </c>
      <c r="H45" s="37">
        <v>3049890</v>
      </c>
      <c r="I45" s="41">
        <v>2697082</v>
      </c>
      <c r="J45" s="39">
        <v>2825143</v>
      </c>
      <c r="K45" s="34">
        <v>2943274</v>
      </c>
      <c r="L45" s="37">
        <v>3011857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35147415</v>
      </c>
      <c r="D48" s="52">
        <f t="shared" ref="D48:L48" si="1">SUM(D35:D47)</f>
        <v>33144413</v>
      </c>
      <c r="E48" s="53">
        <f t="shared" si="1"/>
        <v>16932166</v>
      </c>
      <c r="F48" s="54">
        <f t="shared" si="1"/>
        <v>38299671</v>
      </c>
      <c r="G48" s="52">
        <f t="shared" si="1"/>
        <v>29826628</v>
      </c>
      <c r="H48" s="53">
        <f t="shared" si="1"/>
        <v>29826628</v>
      </c>
      <c r="I48" s="56">
        <f t="shared" si="1"/>
        <v>28374818</v>
      </c>
      <c r="J48" s="57">
        <f t="shared" si="1"/>
        <v>37478487</v>
      </c>
      <c r="K48" s="52">
        <f t="shared" si="1"/>
        <v>40116311</v>
      </c>
      <c r="L48" s="53">
        <f t="shared" si="1"/>
        <v>40904473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-17830826</v>
      </c>
      <c r="D49" s="61">
        <f t="shared" si="2"/>
        <v>-17957762</v>
      </c>
      <c r="E49" s="62">
        <f t="shared" si="2"/>
        <v>-13956353</v>
      </c>
      <c r="F49" s="63">
        <f t="shared" si="2"/>
        <v>-24744625</v>
      </c>
      <c r="G49" s="61">
        <f t="shared" si="2"/>
        <v>-16271582</v>
      </c>
      <c r="H49" s="62">
        <f t="shared" si="2"/>
        <v>-16271582</v>
      </c>
      <c r="I49" s="64">
        <f t="shared" si="2"/>
        <v>-19471929</v>
      </c>
      <c r="J49" s="65">
        <f t="shared" si="2"/>
        <v>-21934287</v>
      </c>
      <c r="K49" s="61">
        <f t="shared" si="2"/>
        <v>-23887012</v>
      </c>
      <c r="L49" s="62">
        <f t="shared" si="2"/>
        <v>-23984004</v>
      </c>
    </row>
    <row r="50" spans="1:12" x14ac:dyDescent="0.25">
      <c r="A50" s="66" t="s">
        <v>65</v>
      </c>
      <c r="B50" s="21" t="s">
        <v>66</v>
      </c>
      <c r="C50" s="34">
        <v>10865017</v>
      </c>
      <c r="D50" s="34">
        <v>4261002</v>
      </c>
      <c r="E50" s="37">
        <v>1912722</v>
      </c>
      <c r="F50" s="39">
        <v>0</v>
      </c>
      <c r="G50" s="34">
        <v>0</v>
      </c>
      <c r="H50" s="37">
        <v>0</v>
      </c>
      <c r="I50" s="41">
        <v>6174000</v>
      </c>
      <c r="J50" s="39">
        <v>14163000</v>
      </c>
      <c r="K50" s="34">
        <v>12000000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-6965809</v>
      </c>
      <c r="D52" s="68">
        <f t="shared" si="3"/>
        <v>-13696760</v>
      </c>
      <c r="E52" s="69">
        <f t="shared" si="3"/>
        <v>-12043631</v>
      </c>
      <c r="F52" s="70">
        <f t="shared" si="3"/>
        <v>-24744625</v>
      </c>
      <c r="G52" s="68">
        <f t="shared" si="3"/>
        <v>-16271582</v>
      </c>
      <c r="H52" s="69">
        <f t="shared" si="3"/>
        <v>-16271582</v>
      </c>
      <c r="I52" s="71">
        <f t="shared" si="3"/>
        <v>-13297929</v>
      </c>
      <c r="J52" s="72">
        <f t="shared" si="3"/>
        <v>-7771287</v>
      </c>
      <c r="K52" s="68">
        <f t="shared" si="3"/>
        <v>-11887012</v>
      </c>
      <c r="L52" s="69">
        <f t="shared" si="3"/>
        <v>-23984004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-6965809</v>
      </c>
      <c r="D54" s="79">
        <f t="shared" ref="D54:L54" si="4">+D52-D53</f>
        <v>-13696760</v>
      </c>
      <c r="E54" s="80">
        <f t="shared" si="4"/>
        <v>-12043631</v>
      </c>
      <c r="F54" s="81">
        <f t="shared" si="4"/>
        <v>-24744625</v>
      </c>
      <c r="G54" s="79">
        <f t="shared" si="4"/>
        <v>-16271582</v>
      </c>
      <c r="H54" s="80">
        <f t="shared" si="4"/>
        <v>-16271582</v>
      </c>
      <c r="I54" s="82">
        <f t="shared" si="4"/>
        <v>-13297929</v>
      </c>
      <c r="J54" s="83">
        <f t="shared" si="4"/>
        <v>-7771287</v>
      </c>
      <c r="K54" s="79">
        <f t="shared" si="4"/>
        <v>-11887012</v>
      </c>
      <c r="L54" s="80">
        <f t="shared" si="4"/>
        <v>-23984004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-6965809</v>
      </c>
      <c r="D57" s="68">
        <f t="shared" ref="D57:L57" si="5">SUM(D54:D56)</f>
        <v>-13696760</v>
      </c>
      <c r="E57" s="69">
        <f t="shared" si="5"/>
        <v>-12043631</v>
      </c>
      <c r="F57" s="70">
        <f t="shared" si="5"/>
        <v>-24744625</v>
      </c>
      <c r="G57" s="68">
        <f t="shared" si="5"/>
        <v>-16271582</v>
      </c>
      <c r="H57" s="69">
        <f t="shared" si="5"/>
        <v>-16271582</v>
      </c>
      <c r="I57" s="71">
        <f t="shared" si="5"/>
        <v>-13297929</v>
      </c>
      <c r="J57" s="72">
        <f t="shared" si="5"/>
        <v>-7771287</v>
      </c>
      <c r="K57" s="68">
        <f t="shared" si="5"/>
        <v>-11887012</v>
      </c>
      <c r="L57" s="69">
        <f t="shared" si="5"/>
        <v>-23984004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-6965809</v>
      </c>
      <c r="D60" s="87">
        <f t="shared" ref="D60:L60" si="6">SUM(D57:D59)</f>
        <v>-13696760</v>
      </c>
      <c r="E60" s="88">
        <f t="shared" si="6"/>
        <v>-12043631</v>
      </c>
      <c r="F60" s="89">
        <f t="shared" si="6"/>
        <v>-24744625</v>
      </c>
      <c r="G60" s="87">
        <f t="shared" si="6"/>
        <v>-16271582</v>
      </c>
      <c r="H60" s="90">
        <f t="shared" si="6"/>
        <v>-16271582</v>
      </c>
      <c r="I60" s="91">
        <f t="shared" si="6"/>
        <v>-13297929</v>
      </c>
      <c r="J60" s="92">
        <f t="shared" si="6"/>
        <v>-7771287</v>
      </c>
      <c r="K60" s="87">
        <f t="shared" si="6"/>
        <v>-11887012</v>
      </c>
      <c r="L60" s="88">
        <f t="shared" si="6"/>
        <v>-23984004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8514198</v>
      </c>
      <c r="D7" s="29">
        <v>10900070</v>
      </c>
      <c r="E7" s="30">
        <v>8344305</v>
      </c>
      <c r="F7" s="31">
        <v>12036373</v>
      </c>
      <c r="G7" s="29">
        <v>12036373</v>
      </c>
      <c r="H7" s="32">
        <v>12036373</v>
      </c>
      <c r="I7" s="30">
        <v>11036413</v>
      </c>
      <c r="J7" s="33">
        <v>12569295</v>
      </c>
      <c r="K7" s="29">
        <v>13122344</v>
      </c>
      <c r="L7" s="32">
        <v>13699728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8514198</v>
      </c>
      <c r="D33" s="52">
        <f t="shared" ref="D33:L33" si="0">SUM(D6:D20)+SUM(D22:D32)</f>
        <v>10900070</v>
      </c>
      <c r="E33" s="53">
        <f t="shared" si="0"/>
        <v>8344305</v>
      </c>
      <c r="F33" s="54">
        <f t="shared" si="0"/>
        <v>12036373</v>
      </c>
      <c r="G33" s="52">
        <f t="shared" si="0"/>
        <v>12036373</v>
      </c>
      <c r="H33" s="55">
        <f t="shared" si="0"/>
        <v>12036373</v>
      </c>
      <c r="I33" s="56">
        <f t="shared" si="0"/>
        <v>11036413</v>
      </c>
      <c r="J33" s="57">
        <f t="shared" si="0"/>
        <v>12569295</v>
      </c>
      <c r="K33" s="52">
        <f t="shared" si="0"/>
        <v>13122344</v>
      </c>
      <c r="L33" s="53">
        <f t="shared" si="0"/>
        <v>13699728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1532586</v>
      </c>
      <c r="D35" s="34">
        <v>1949995</v>
      </c>
      <c r="E35" s="37">
        <v>1322535</v>
      </c>
      <c r="F35" s="38">
        <v>1778730</v>
      </c>
      <c r="G35" s="34">
        <v>2385282</v>
      </c>
      <c r="H35" s="40">
        <v>2385282</v>
      </c>
      <c r="I35" s="41">
        <v>2635564</v>
      </c>
      <c r="J35" s="39">
        <v>2258630</v>
      </c>
      <c r="K35" s="34">
        <v>2416733</v>
      </c>
      <c r="L35" s="37">
        <v>2585906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25795</v>
      </c>
      <c r="D38" s="34">
        <v>166</v>
      </c>
      <c r="E38" s="37">
        <v>11474</v>
      </c>
      <c r="F38" s="39">
        <v>1500</v>
      </c>
      <c r="G38" s="34">
        <v>1500</v>
      </c>
      <c r="H38" s="37">
        <v>1500</v>
      </c>
      <c r="I38" s="41">
        <v>32517</v>
      </c>
      <c r="J38" s="39">
        <v>1566</v>
      </c>
      <c r="K38" s="34">
        <v>1636</v>
      </c>
      <c r="L38" s="37">
        <v>1677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1087500</v>
      </c>
      <c r="G39" s="34">
        <v>1087500</v>
      </c>
      <c r="H39" s="40">
        <v>1087500</v>
      </c>
      <c r="I39" s="41">
        <v>0</v>
      </c>
      <c r="J39" s="39">
        <v>4505140</v>
      </c>
      <c r="K39" s="34">
        <v>4703366</v>
      </c>
      <c r="L39" s="37">
        <v>4915017</v>
      </c>
    </row>
    <row r="40" spans="1:12" x14ac:dyDescent="0.25">
      <c r="A40" s="28" t="s">
        <v>56</v>
      </c>
      <c r="B40" s="21" t="s">
        <v>19</v>
      </c>
      <c r="C40" s="34">
        <v>16834300</v>
      </c>
      <c r="D40" s="34">
        <v>15930413</v>
      </c>
      <c r="E40" s="37">
        <v>23959203</v>
      </c>
      <c r="F40" s="39">
        <v>1515309</v>
      </c>
      <c r="G40" s="34">
        <v>1515309</v>
      </c>
      <c r="H40" s="37">
        <v>1515309</v>
      </c>
      <c r="I40" s="41">
        <v>1988789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480957</v>
      </c>
      <c r="D42" s="34">
        <v>284632</v>
      </c>
      <c r="E42" s="37">
        <v>595700</v>
      </c>
      <c r="F42" s="38">
        <v>1614085</v>
      </c>
      <c r="G42" s="34">
        <v>1664085</v>
      </c>
      <c r="H42" s="40">
        <v>1664085</v>
      </c>
      <c r="I42" s="41">
        <v>511981</v>
      </c>
      <c r="J42" s="39">
        <v>339405</v>
      </c>
      <c r="K42" s="34">
        <v>382578</v>
      </c>
      <c r="L42" s="37">
        <v>407643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2116954</v>
      </c>
      <c r="K44" s="34">
        <v>2210100</v>
      </c>
      <c r="L44" s="37">
        <v>2309555</v>
      </c>
    </row>
    <row r="45" spans="1:12" x14ac:dyDescent="0.25">
      <c r="A45" s="28" t="s">
        <v>60</v>
      </c>
      <c r="B45" s="21" t="s">
        <v>19</v>
      </c>
      <c r="C45" s="34">
        <v>540014</v>
      </c>
      <c r="D45" s="34">
        <v>544075</v>
      </c>
      <c r="E45" s="37">
        <v>829337</v>
      </c>
      <c r="F45" s="39">
        <v>1089472</v>
      </c>
      <c r="G45" s="34">
        <v>1099472</v>
      </c>
      <c r="H45" s="37">
        <v>1099472</v>
      </c>
      <c r="I45" s="41">
        <v>856376</v>
      </c>
      <c r="J45" s="39">
        <v>1257012</v>
      </c>
      <c r="K45" s="34">
        <v>1294254</v>
      </c>
      <c r="L45" s="37">
        <v>1326609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19413652</v>
      </c>
      <c r="D48" s="52">
        <f t="shared" ref="D48:L48" si="1">SUM(D35:D47)</f>
        <v>18709281</v>
      </c>
      <c r="E48" s="53">
        <f t="shared" si="1"/>
        <v>26718249</v>
      </c>
      <c r="F48" s="54">
        <f t="shared" si="1"/>
        <v>7086596</v>
      </c>
      <c r="G48" s="52">
        <f t="shared" si="1"/>
        <v>7753148</v>
      </c>
      <c r="H48" s="53">
        <f t="shared" si="1"/>
        <v>7753148</v>
      </c>
      <c r="I48" s="56">
        <f t="shared" si="1"/>
        <v>6025227</v>
      </c>
      <c r="J48" s="57">
        <f t="shared" si="1"/>
        <v>10478707</v>
      </c>
      <c r="K48" s="52">
        <f t="shared" si="1"/>
        <v>11008667</v>
      </c>
      <c r="L48" s="53">
        <f t="shared" si="1"/>
        <v>11546407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-10899454</v>
      </c>
      <c r="D49" s="61">
        <f t="shared" si="2"/>
        <v>-7809211</v>
      </c>
      <c r="E49" s="62">
        <f t="shared" si="2"/>
        <v>-18373944</v>
      </c>
      <c r="F49" s="63">
        <f t="shared" si="2"/>
        <v>4949777</v>
      </c>
      <c r="G49" s="61">
        <f t="shared" si="2"/>
        <v>4283225</v>
      </c>
      <c r="H49" s="62">
        <f t="shared" si="2"/>
        <v>4283225</v>
      </c>
      <c r="I49" s="64">
        <f t="shared" si="2"/>
        <v>5011186</v>
      </c>
      <c r="J49" s="65">
        <f t="shared" si="2"/>
        <v>2090588</v>
      </c>
      <c r="K49" s="61">
        <f t="shared" si="2"/>
        <v>2113677</v>
      </c>
      <c r="L49" s="62">
        <f t="shared" si="2"/>
        <v>2153321</v>
      </c>
    </row>
    <row r="50" spans="1:12" x14ac:dyDescent="0.25">
      <c r="A50" s="66" t="s">
        <v>65</v>
      </c>
      <c r="B50" s="21" t="s">
        <v>66</v>
      </c>
      <c r="C50" s="34">
        <v>10127634</v>
      </c>
      <c r="D50" s="34">
        <v>28415337</v>
      </c>
      <c r="E50" s="37">
        <v>70347372</v>
      </c>
      <c r="F50" s="39">
        <v>30000000</v>
      </c>
      <c r="G50" s="34">
        <v>30000000</v>
      </c>
      <c r="H50" s="37">
        <v>30000000</v>
      </c>
      <c r="I50" s="41">
        <v>42722014</v>
      </c>
      <c r="J50" s="39">
        <v>20000000</v>
      </c>
      <c r="K50" s="34">
        <v>31320000</v>
      </c>
      <c r="L50" s="37">
        <v>32698080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-771820</v>
      </c>
      <c r="D52" s="68">
        <f t="shared" si="3"/>
        <v>20606126</v>
      </c>
      <c r="E52" s="69">
        <f t="shared" si="3"/>
        <v>51973428</v>
      </c>
      <c r="F52" s="70">
        <f t="shared" si="3"/>
        <v>34949777</v>
      </c>
      <c r="G52" s="68">
        <f t="shared" si="3"/>
        <v>34283225</v>
      </c>
      <c r="H52" s="69">
        <f t="shared" si="3"/>
        <v>34283225</v>
      </c>
      <c r="I52" s="71">
        <f t="shared" si="3"/>
        <v>47733200</v>
      </c>
      <c r="J52" s="72">
        <f t="shared" si="3"/>
        <v>22090588</v>
      </c>
      <c r="K52" s="68">
        <f t="shared" si="3"/>
        <v>33433677</v>
      </c>
      <c r="L52" s="69">
        <f t="shared" si="3"/>
        <v>34851401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-771820</v>
      </c>
      <c r="D54" s="79">
        <f t="shared" ref="D54:L54" si="4">+D52-D53</f>
        <v>20606126</v>
      </c>
      <c r="E54" s="80">
        <f t="shared" si="4"/>
        <v>51973428</v>
      </c>
      <c r="F54" s="81">
        <f t="shared" si="4"/>
        <v>34949777</v>
      </c>
      <c r="G54" s="79">
        <f t="shared" si="4"/>
        <v>34283225</v>
      </c>
      <c r="H54" s="80">
        <f t="shared" si="4"/>
        <v>34283225</v>
      </c>
      <c r="I54" s="82">
        <f t="shared" si="4"/>
        <v>47733200</v>
      </c>
      <c r="J54" s="83">
        <f t="shared" si="4"/>
        <v>22090588</v>
      </c>
      <c r="K54" s="79">
        <f t="shared" si="4"/>
        <v>33433677</v>
      </c>
      <c r="L54" s="80">
        <f t="shared" si="4"/>
        <v>34851401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-771820</v>
      </c>
      <c r="D57" s="68">
        <f t="shared" ref="D57:L57" si="5">SUM(D54:D56)</f>
        <v>20606126</v>
      </c>
      <c r="E57" s="69">
        <f t="shared" si="5"/>
        <v>51973428</v>
      </c>
      <c r="F57" s="70">
        <f t="shared" si="5"/>
        <v>34949777</v>
      </c>
      <c r="G57" s="68">
        <f t="shared" si="5"/>
        <v>34283225</v>
      </c>
      <c r="H57" s="69">
        <f t="shared" si="5"/>
        <v>34283225</v>
      </c>
      <c r="I57" s="71">
        <f t="shared" si="5"/>
        <v>47733200</v>
      </c>
      <c r="J57" s="72">
        <f t="shared" si="5"/>
        <v>22090588</v>
      </c>
      <c r="K57" s="68">
        <f t="shared" si="5"/>
        <v>33433677</v>
      </c>
      <c r="L57" s="69">
        <f t="shared" si="5"/>
        <v>34851401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-771820</v>
      </c>
      <c r="D60" s="87">
        <f t="shared" ref="D60:L60" si="6">SUM(D57:D59)</f>
        <v>20606126</v>
      </c>
      <c r="E60" s="88">
        <f t="shared" si="6"/>
        <v>51973428</v>
      </c>
      <c r="F60" s="89">
        <f t="shared" si="6"/>
        <v>34949777</v>
      </c>
      <c r="G60" s="87">
        <f t="shared" si="6"/>
        <v>34283225</v>
      </c>
      <c r="H60" s="90">
        <f t="shared" si="6"/>
        <v>34283225</v>
      </c>
      <c r="I60" s="91">
        <f t="shared" si="6"/>
        <v>47733200</v>
      </c>
      <c r="J60" s="92">
        <f t="shared" si="6"/>
        <v>22090588</v>
      </c>
      <c r="K60" s="87">
        <f t="shared" si="6"/>
        <v>33433677</v>
      </c>
      <c r="L60" s="88">
        <f t="shared" si="6"/>
        <v>34851401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72745948</v>
      </c>
      <c r="D7" s="29">
        <v>70616939</v>
      </c>
      <c r="E7" s="30">
        <v>83902247</v>
      </c>
      <c r="F7" s="31">
        <v>81614900</v>
      </c>
      <c r="G7" s="29">
        <v>81614900</v>
      </c>
      <c r="H7" s="32">
        <v>81614900</v>
      </c>
      <c r="I7" s="30">
        <v>91952128</v>
      </c>
      <c r="J7" s="33">
        <v>93994389</v>
      </c>
      <c r="K7" s="29">
        <v>98694109</v>
      </c>
      <c r="L7" s="32">
        <v>103826202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2340</v>
      </c>
      <c r="F24" s="39">
        <v>0</v>
      </c>
      <c r="G24" s="34">
        <v>0</v>
      </c>
      <c r="H24" s="37">
        <v>0</v>
      </c>
      <c r="I24" s="41">
        <v>10000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6562506</v>
      </c>
      <c r="D26" s="34">
        <v>809285</v>
      </c>
      <c r="E26" s="37">
        <v>1935043</v>
      </c>
      <c r="F26" s="39">
        <v>3465174</v>
      </c>
      <c r="G26" s="34">
        <v>3465174</v>
      </c>
      <c r="H26" s="37">
        <v>3465174</v>
      </c>
      <c r="I26" s="41">
        <v>1646885</v>
      </c>
      <c r="J26" s="39">
        <v>1530522</v>
      </c>
      <c r="K26" s="34">
        <v>2608696</v>
      </c>
      <c r="L26" s="37">
        <v>2608696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347875</v>
      </c>
      <c r="D29" s="34">
        <v>533376</v>
      </c>
      <c r="E29" s="37">
        <v>707516</v>
      </c>
      <c r="F29" s="39">
        <v>700000</v>
      </c>
      <c r="G29" s="34">
        <v>700000</v>
      </c>
      <c r="H29" s="37">
        <v>700000</v>
      </c>
      <c r="I29" s="41">
        <v>1286270</v>
      </c>
      <c r="J29" s="39">
        <v>1243126</v>
      </c>
      <c r="K29" s="34">
        <v>1305282</v>
      </c>
      <c r="L29" s="37">
        <v>1373157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79656329</v>
      </c>
      <c r="D33" s="52">
        <f t="shared" ref="D33:L33" si="0">SUM(D6:D20)+SUM(D22:D32)</f>
        <v>71959600</v>
      </c>
      <c r="E33" s="53">
        <f t="shared" si="0"/>
        <v>86547146</v>
      </c>
      <c r="F33" s="54">
        <f t="shared" si="0"/>
        <v>85780074</v>
      </c>
      <c r="G33" s="52">
        <f t="shared" si="0"/>
        <v>85780074</v>
      </c>
      <c r="H33" s="55">
        <f t="shared" si="0"/>
        <v>85780074</v>
      </c>
      <c r="I33" s="56">
        <f t="shared" si="0"/>
        <v>94895283</v>
      </c>
      <c r="J33" s="57">
        <f t="shared" si="0"/>
        <v>96768037</v>
      </c>
      <c r="K33" s="52">
        <f t="shared" si="0"/>
        <v>102608087</v>
      </c>
      <c r="L33" s="53">
        <f t="shared" si="0"/>
        <v>107808055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13570659</v>
      </c>
      <c r="D35" s="34">
        <v>13090113</v>
      </c>
      <c r="E35" s="37">
        <v>12263373</v>
      </c>
      <c r="F35" s="38">
        <v>27964228</v>
      </c>
      <c r="G35" s="34">
        <v>27964228</v>
      </c>
      <c r="H35" s="40">
        <v>27964228</v>
      </c>
      <c r="I35" s="41">
        <v>12980908</v>
      </c>
      <c r="J35" s="39">
        <v>28699872</v>
      </c>
      <c r="K35" s="34">
        <v>30177914</v>
      </c>
      <c r="L35" s="37">
        <v>31762252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31247504</v>
      </c>
      <c r="D38" s="34">
        <v>32384111</v>
      </c>
      <c r="E38" s="37">
        <v>32745098</v>
      </c>
      <c r="F38" s="39">
        <v>19922500</v>
      </c>
      <c r="G38" s="34">
        <v>19122500</v>
      </c>
      <c r="H38" s="37">
        <v>19122500</v>
      </c>
      <c r="I38" s="41">
        <v>40480105</v>
      </c>
      <c r="J38" s="39">
        <v>27710000</v>
      </c>
      <c r="K38" s="34">
        <v>45070150</v>
      </c>
      <c r="L38" s="37">
        <v>47336658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4045430</v>
      </c>
      <c r="D40" s="34">
        <v>4638664</v>
      </c>
      <c r="E40" s="37">
        <v>6123916</v>
      </c>
      <c r="F40" s="39">
        <v>17813023</v>
      </c>
      <c r="G40" s="34">
        <v>17813023</v>
      </c>
      <c r="H40" s="37">
        <v>17813023</v>
      </c>
      <c r="I40" s="41">
        <v>12788348</v>
      </c>
      <c r="J40" s="39">
        <v>18703677</v>
      </c>
      <c r="K40" s="34">
        <v>19077750</v>
      </c>
      <c r="L40" s="37">
        <v>19650082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74684</v>
      </c>
      <c r="E41" s="37">
        <v>278861</v>
      </c>
      <c r="F41" s="38">
        <v>1736895</v>
      </c>
      <c r="G41" s="34">
        <v>1736895</v>
      </c>
      <c r="H41" s="40">
        <v>1736895</v>
      </c>
      <c r="I41" s="41">
        <v>214023</v>
      </c>
      <c r="J41" s="39">
        <v>1400000</v>
      </c>
      <c r="K41" s="34">
        <v>1260000</v>
      </c>
      <c r="L41" s="37">
        <v>1071000</v>
      </c>
    </row>
    <row r="42" spans="1:12" x14ac:dyDescent="0.25">
      <c r="A42" s="28" t="s">
        <v>57</v>
      </c>
      <c r="B42" s="21" t="s">
        <v>19</v>
      </c>
      <c r="C42" s="34">
        <v>38500</v>
      </c>
      <c r="D42" s="34">
        <v>14666</v>
      </c>
      <c r="E42" s="37">
        <v>555436</v>
      </c>
      <c r="F42" s="38">
        <v>5080000</v>
      </c>
      <c r="G42" s="34">
        <v>5630000</v>
      </c>
      <c r="H42" s="40">
        <v>5630000</v>
      </c>
      <c r="I42" s="41">
        <v>194806</v>
      </c>
      <c r="J42" s="39">
        <v>6975000</v>
      </c>
      <c r="K42" s="34">
        <v>7393500</v>
      </c>
      <c r="L42" s="37">
        <v>8169818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1723889</v>
      </c>
      <c r="D45" s="34">
        <v>1605088</v>
      </c>
      <c r="E45" s="37">
        <v>2069603</v>
      </c>
      <c r="F45" s="39">
        <v>2654158</v>
      </c>
      <c r="G45" s="34">
        <v>1904158</v>
      </c>
      <c r="H45" s="37">
        <v>1904158</v>
      </c>
      <c r="I45" s="41">
        <v>380976</v>
      </c>
      <c r="J45" s="39">
        <v>2526100</v>
      </c>
      <c r="K45" s="34">
        <v>2632265</v>
      </c>
      <c r="L45" s="37">
        <v>2732275</v>
      </c>
    </row>
    <row r="46" spans="1:12" x14ac:dyDescent="0.25">
      <c r="A46" s="28" t="s">
        <v>61</v>
      </c>
      <c r="B46" s="21" t="s">
        <v>19</v>
      </c>
      <c r="C46" s="34">
        <v>22343189</v>
      </c>
      <c r="D46" s="34">
        <v>16208458</v>
      </c>
      <c r="E46" s="37">
        <v>21629871</v>
      </c>
      <c r="F46" s="38">
        <v>17000000</v>
      </c>
      <c r="G46" s="34">
        <v>17000000</v>
      </c>
      <c r="H46" s="37">
        <v>17000000</v>
      </c>
      <c r="I46" s="41">
        <v>22083949</v>
      </c>
      <c r="J46" s="39">
        <v>17850000</v>
      </c>
      <c r="K46" s="34">
        <v>18500000</v>
      </c>
      <c r="L46" s="37">
        <v>19200000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72969171</v>
      </c>
      <c r="D48" s="52">
        <f t="shared" ref="D48:L48" si="1">SUM(D35:D47)</f>
        <v>68015784</v>
      </c>
      <c r="E48" s="53">
        <f t="shared" si="1"/>
        <v>75666158</v>
      </c>
      <c r="F48" s="54">
        <f t="shared" si="1"/>
        <v>92170804</v>
      </c>
      <c r="G48" s="52">
        <f t="shared" si="1"/>
        <v>91170804</v>
      </c>
      <c r="H48" s="53">
        <f t="shared" si="1"/>
        <v>91170804</v>
      </c>
      <c r="I48" s="56">
        <f t="shared" si="1"/>
        <v>89123115</v>
      </c>
      <c r="J48" s="57">
        <f t="shared" si="1"/>
        <v>103864649</v>
      </c>
      <c r="K48" s="52">
        <f t="shared" si="1"/>
        <v>124111579</v>
      </c>
      <c r="L48" s="53">
        <f t="shared" si="1"/>
        <v>129922085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6687158</v>
      </c>
      <c r="D49" s="61">
        <f t="shared" si="2"/>
        <v>3943816</v>
      </c>
      <c r="E49" s="62">
        <f t="shared" si="2"/>
        <v>10880988</v>
      </c>
      <c r="F49" s="63">
        <f t="shared" si="2"/>
        <v>-6390730</v>
      </c>
      <c r="G49" s="61">
        <f t="shared" si="2"/>
        <v>-5390730</v>
      </c>
      <c r="H49" s="62">
        <f t="shared" si="2"/>
        <v>-5390730</v>
      </c>
      <c r="I49" s="64">
        <f t="shared" si="2"/>
        <v>5772168</v>
      </c>
      <c r="J49" s="65">
        <f t="shared" si="2"/>
        <v>-7096612</v>
      </c>
      <c r="K49" s="61">
        <f t="shared" si="2"/>
        <v>-21503492</v>
      </c>
      <c r="L49" s="62">
        <f t="shared" si="2"/>
        <v>-22114030</v>
      </c>
    </row>
    <row r="50" spans="1:12" x14ac:dyDescent="0.25">
      <c r="A50" s="66" t="s">
        <v>65</v>
      </c>
      <c r="B50" s="21" t="s">
        <v>66</v>
      </c>
      <c r="C50" s="34">
        <v>37706691</v>
      </c>
      <c r="D50" s="34">
        <v>5395233</v>
      </c>
      <c r="E50" s="37">
        <v>10579282</v>
      </c>
      <c r="F50" s="39">
        <v>8267826</v>
      </c>
      <c r="G50" s="34">
        <v>8267826</v>
      </c>
      <c r="H50" s="37">
        <v>8267826</v>
      </c>
      <c r="I50" s="41">
        <v>6979231</v>
      </c>
      <c r="J50" s="39">
        <v>10203478</v>
      </c>
      <c r="K50" s="34">
        <v>17391304</v>
      </c>
      <c r="L50" s="37">
        <v>17391304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24859577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44393849</v>
      </c>
      <c r="D52" s="68">
        <f t="shared" si="3"/>
        <v>34198626</v>
      </c>
      <c r="E52" s="69">
        <f t="shared" si="3"/>
        <v>21460270</v>
      </c>
      <c r="F52" s="70">
        <f t="shared" si="3"/>
        <v>1877096</v>
      </c>
      <c r="G52" s="68">
        <f t="shared" si="3"/>
        <v>2877096</v>
      </c>
      <c r="H52" s="69">
        <f t="shared" si="3"/>
        <v>2877096</v>
      </c>
      <c r="I52" s="71">
        <f t="shared" si="3"/>
        <v>12751399</v>
      </c>
      <c r="J52" s="72">
        <f t="shared" si="3"/>
        <v>3106866</v>
      </c>
      <c r="K52" s="68">
        <f t="shared" si="3"/>
        <v>-4112188</v>
      </c>
      <c r="L52" s="69">
        <f t="shared" si="3"/>
        <v>-4722726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44393849</v>
      </c>
      <c r="D54" s="79">
        <f t="shared" ref="D54:L54" si="4">+D52-D53</f>
        <v>34198626</v>
      </c>
      <c r="E54" s="80">
        <f t="shared" si="4"/>
        <v>21460270</v>
      </c>
      <c r="F54" s="81">
        <f t="shared" si="4"/>
        <v>1877096</v>
      </c>
      <c r="G54" s="79">
        <f t="shared" si="4"/>
        <v>2877096</v>
      </c>
      <c r="H54" s="80">
        <f t="shared" si="4"/>
        <v>2877096</v>
      </c>
      <c r="I54" s="82">
        <f t="shared" si="4"/>
        <v>12751399</v>
      </c>
      <c r="J54" s="83">
        <f t="shared" si="4"/>
        <v>3106866</v>
      </c>
      <c r="K54" s="79">
        <f t="shared" si="4"/>
        <v>-4112188</v>
      </c>
      <c r="L54" s="80">
        <f t="shared" si="4"/>
        <v>-4722726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44393849</v>
      </c>
      <c r="D57" s="68">
        <f t="shared" ref="D57:L57" si="5">SUM(D54:D56)</f>
        <v>34198626</v>
      </c>
      <c r="E57" s="69">
        <f t="shared" si="5"/>
        <v>21460270</v>
      </c>
      <c r="F57" s="70">
        <f t="shared" si="5"/>
        <v>1877096</v>
      </c>
      <c r="G57" s="68">
        <f t="shared" si="5"/>
        <v>2877096</v>
      </c>
      <c r="H57" s="69">
        <f t="shared" si="5"/>
        <v>2877096</v>
      </c>
      <c r="I57" s="71">
        <f t="shared" si="5"/>
        <v>12751399</v>
      </c>
      <c r="J57" s="72">
        <f t="shared" si="5"/>
        <v>3106866</v>
      </c>
      <c r="K57" s="68">
        <f t="shared" si="5"/>
        <v>-4112188</v>
      </c>
      <c r="L57" s="69">
        <f t="shared" si="5"/>
        <v>-4722726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44393849</v>
      </c>
      <c r="D60" s="87">
        <f t="shared" ref="D60:L60" si="6">SUM(D57:D59)</f>
        <v>34198626</v>
      </c>
      <c r="E60" s="88">
        <f t="shared" si="6"/>
        <v>21460270</v>
      </c>
      <c r="F60" s="89">
        <f t="shared" si="6"/>
        <v>1877096</v>
      </c>
      <c r="G60" s="87">
        <f t="shared" si="6"/>
        <v>2877096</v>
      </c>
      <c r="H60" s="90">
        <f t="shared" si="6"/>
        <v>2877096</v>
      </c>
      <c r="I60" s="91">
        <f t="shared" si="6"/>
        <v>12751399</v>
      </c>
      <c r="J60" s="92">
        <f t="shared" si="6"/>
        <v>3106866</v>
      </c>
      <c r="K60" s="87">
        <f t="shared" si="6"/>
        <v>-4112188</v>
      </c>
      <c r="L60" s="88">
        <f t="shared" si="6"/>
        <v>-4722726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271960702</v>
      </c>
      <c r="D7" s="29">
        <v>271598672</v>
      </c>
      <c r="E7" s="30">
        <v>276093855</v>
      </c>
      <c r="F7" s="31">
        <v>343685331</v>
      </c>
      <c r="G7" s="29">
        <v>343685331</v>
      </c>
      <c r="H7" s="32">
        <v>343685331</v>
      </c>
      <c r="I7" s="30">
        <v>312940989</v>
      </c>
      <c r="J7" s="33">
        <v>362721823</v>
      </c>
      <c r="K7" s="29">
        <v>381820723</v>
      </c>
      <c r="L7" s="32">
        <v>402078419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771163</v>
      </c>
      <c r="D10" s="29">
        <v>0</v>
      </c>
      <c r="E10" s="30">
        <v>0</v>
      </c>
      <c r="F10" s="31">
        <v>100000</v>
      </c>
      <c r="G10" s="29">
        <v>100000</v>
      </c>
      <c r="H10" s="32">
        <v>100000</v>
      </c>
      <c r="I10" s="30">
        <v>0</v>
      </c>
      <c r="J10" s="33">
        <v>1000</v>
      </c>
      <c r="K10" s="29">
        <v>1000</v>
      </c>
      <c r="L10" s="32">
        <v>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33905971</v>
      </c>
      <c r="D13" s="29">
        <v>55400871</v>
      </c>
      <c r="E13" s="30">
        <v>74862165</v>
      </c>
      <c r="F13" s="31">
        <v>52830000</v>
      </c>
      <c r="G13" s="29">
        <v>52830000</v>
      </c>
      <c r="H13" s="32">
        <v>52830000</v>
      </c>
      <c r="I13" s="30">
        <v>72173525</v>
      </c>
      <c r="J13" s="33">
        <v>75100000</v>
      </c>
      <c r="K13" s="29">
        <v>79125000</v>
      </c>
      <c r="L13" s="32">
        <v>83476875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8000000</v>
      </c>
      <c r="K26" s="34">
        <v>8440000</v>
      </c>
      <c r="L26" s="37">
        <v>8904200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697471</v>
      </c>
      <c r="J27" s="39">
        <v>620000</v>
      </c>
      <c r="K27" s="34">
        <v>633000</v>
      </c>
      <c r="L27" s="37">
        <v>667815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1319622</v>
      </c>
      <c r="D29" s="34">
        <v>1261746</v>
      </c>
      <c r="E29" s="37">
        <v>1446057</v>
      </c>
      <c r="F29" s="39">
        <v>1500000</v>
      </c>
      <c r="G29" s="34">
        <v>1500000</v>
      </c>
      <c r="H29" s="37">
        <v>1500000</v>
      </c>
      <c r="I29" s="41">
        <v>1475434</v>
      </c>
      <c r="J29" s="39">
        <v>1650000</v>
      </c>
      <c r="K29" s="34">
        <v>1688000</v>
      </c>
      <c r="L29" s="37">
        <v>1780840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307957458</v>
      </c>
      <c r="D33" s="52">
        <f t="shared" ref="D33:L33" si="0">SUM(D6:D20)+SUM(D22:D32)</f>
        <v>328261289</v>
      </c>
      <c r="E33" s="53">
        <f t="shared" si="0"/>
        <v>352402077</v>
      </c>
      <c r="F33" s="54">
        <f t="shared" si="0"/>
        <v>398115331</v>
      </c>
      <c r="G33" s="52">
        <f t="shared" si="0"/>
        <v>398115331</v>
      </c>
      <c r="H33" s="55">
        <f t="shared" si="0"/>
        <v>398115331</v>
      </c>
      <c r="I33" s="56">
        <f t="shared" si="0"/>
        <v>387287419</v>
      </c>
      <c r="J33" s="57">
        <f t="shared" si="0"/>
        <v>448092823</v>
      </c>
      <c r="K33" s="52">
        <f t="shared" si="0"/>
        <v>471707723</v>
      </c>
      <c r="L33" s="53">
        <f t="shared" si="0"/>
        <v>496909149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51849905</v>
      </c>
      <c r="D35" s="34">
        <v>55513849</v>
      </c>
      <c r="E35" s="37">
        <v>59633862</v>
      </c>
      <c r="F35" s="38">
        <v>61180838</v>
      </c>
      <c r="G35" s="34">
        <v>61180838</v>
      </c>
      <c r="H35" s="40">
        <v>61180838</v>
      </c>
      <c r="I35" s="41">
        <v>58461026</v>
      </c>
      <c r="J35" s="39">
        <v>64409471</v>
      </c>
      <c r="K35" s="34">
        <v>68111960</v>
      </c>
      <c r="L35" s="37">
        <v>72027680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87708701</v>
      </c>
      <c r="D38" s="34">
        <v>107101459</v>
      </c>
      <c r="E38" s="37">
        <v>97227474</v>
      </c>
      <c r="F38" s="39">
        <v>121123000</v>
      </c>
      <c r="G38" s="34">
        <v>103485000</v>
      </c>
      <c r="H38" s="37">
        <v>103485000</v>
      </c>
      <c r="I38" s="41">
        <v>96786414</v>
      </c>
      <c r="J38" s="39">
        <v>129773000</v>
      </c>
      <c r="K38" s="34">
        <v>135067365</v>
      </c>
      <c r="L38" s="37">
        <v>141553335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53000000</v>
      </c>
      <c r="E39" s="37">
        <v>65208998</v>
      </c>
      <c r="F39" s="38">
        <v>60000000</v>
      </c>
      <c r="G39" s="34">
        <v>90000000</v>
      </c>
      <c r="H39" s="40">
        <v>90000000</v>
      </c>
      <c r="I39" s="41">
        <v>91497191</v>
      </c>
      <c r="J39" s="39">
        <v>69000000</v>
      </c>
      <c r="K39" s="34">
        <v>72795000</v>
      </c>
      <c r="L39" s="37">
        <v>76798725</v>
      </c>
    </row>
    <row r="40" spans="1:12" x14ac:dyDescent="0.25">
      <c r="A40" s="28" t="s">
        <v>56</v>
      </c>
      <c r="B40" s="21" t="s">
        <v>19</v>
      </c>
      <c r="C40" s="34">
        <v>7039576</v>
      </c>
      <c r="D40" s="34">
        <v>6957641</v>
      </c>
      <c r="E40" s="37">
        <v>6816464</v>
      </c>
      <c r="F40" s="39">
        <v>10000000</v>
      </c>
      <c r="G40" s="34">
        <v>10000000</v>
      </c>
      <c r="H40" s="37">
        <v>10000000</v>
      </c>
      <c r="I40" s="41">
        <v>18568544</v>
      </c>
      <c r="J40" s="39">
        <v>9000000</v>
      </c>
      <c r="K40" s="34">
        <v>9495000</v>
      </c>
      <c r="L40" s="37">
        <v>10017225</v>
      </c>
    </row>
    <row r="41" spans="1:12" x14ac:dyDescent="0.25">
      <c r="A41" s="28" t="s">
        <v>28</v>
      </c>
      <c r="B41" s="21" t="s">
        <v>19</v>
      </c>
      <c r="C41" s="34">
        <v>14503292</v>
      </c>
      <c r="D41" s="34">
        <v>3866863</v>
      </c>
      <c r="E41" s="37">
        <v>3552503</v>
      </c>
      <c r="F41" s="38">
        <v>3242308</v>
      </c>
      <c r="G41" s="34">
        <v>3242308</v>
      </c>
      <c r="H41" s="40">
        <v>3242308</v>
      </c>
      <c r="I41" s="41">
        <v>3241590</v>
      </c>
      <c r="J41" s="39">
        <v>2895994</v>
      </c>
      <c r="K41" s="34">
        <v>2504042</v>
      </c>
      <c r="L41" s="37">
        <v>2061722</v>
      </c>
    </row>
    <row r="42" spans="1:12" x14ac:dyDescent="0.25">
      <c r="A42" s="28" t="s">
        <v>57</v>
      </c>
      <c r="B42" s="21" t="s">
        <v>19</v>
      </c>
      <c r="C42" s="34">
        <v>5168</v>
      </c>
      <c r="D42" s="34">
        <v>2627538</v>
      </c>
      <c r="E42" s="37">
        <v>-997302</v>
      </c>
      <c r="F42" s="38">
        <v>2020000</v>
      </c>
      <c r="G42" s="34">
        <v>2020000</v>
      </c>
      <c r="H42" s="40">
        <v>2020000</v>
      </c>
      <c r="I42" s="41">
        <v>1057</v>
      </c>
      <c r="J42" s="39">
        <v>1520000</v>
      </c>
      <c r="K42" s="34">
        <v>1611100</v>
      </c>
      <c r="L42" s="37">
        <v>1707661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50000000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40233291</v>
      </c>
      <c r="D45" s="34">
        <v>42858278</v>
      </c>
      <c r="E45" s="37">
        <v>46895040</v>
      </c>
      <c r="F45" s="39">
        <v>52391293</v>
      </c>
      <c r="G45" s="34">
        <v>52391293</v>
      </c>
      <c r="H45" s="37">
        <v>52391293</v>
      </c>
      <c r="I45" s="41">
        <v>57169523</v>
      </c>
      <c r="J45" s="39">
        <v>58812453</v>
      </c>
      <c r="K45" s="34">
        <v>62049894</v>
      </c>
      <c r="L45" s="37">
        <v>65465564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75476260</v>
      </c>
      <c r="D47" s="34">
        <v>77947876</v>
      </c>
      <c r="E47" s="37">
        <v>85381137</v>
      </c>
      <c r="F47" s="39">
        <v>65000000</v>
      </c>
      <c r="G47" s="34">
        <v>91938000</v>
      </c>
      <c r="H47" s="37">
        <v>91938000</v>
      </c>
      <c r="I47" s="41">
        <v>93812385</v>
      </c>
      <c r="J47" s="39">
        <v>69000000</v>
      </c>
      <c r="K47" s="34">
        <v>72795000</v>
      </c>
      <c r="L47" s="37">
        <v>76798725</v>
      </c>
    </row>
    <row r="48" spans="1:12" x14ac:dyDescent="0.25">
      <c r="A48" s="60" t="s">
        <v>63</v>
      </c>
      <c r="B48" s="51" t="s">
        <v>19</v>
      </c>
      <c r="C48" s="52">
        <f>SUM(C35:C47)</f>
        <v>326816193</v>
      </c>
      <c r="D48" s="52">
        <f t="shared" ref="D48:L48" si="1">SUM(D35:D47)</f>
        <v>349873504</v>
      </c>
      <c r="E48" s="53">
        <f t="shared" si="1"/>
        <v>363718176</v>
      </c>
      <c r="F48" s="54">
        <f t="shared" si="1"/>
        <v>374957439</v>
      </c>
      <c r="G48" s="52">
        <f t="shared" si="1"/>
        <v>414257439</v>
      </c>
      <c r="H48" s="53">
        <f t="shared" si="1"/>
        <v>414257439</v>
      </c>
      <c r="I48" s="56">
        <f t="shared" si="1"/>
        <v>419537730</v>
      </c>
      <c r="J48" s="57">
        <f t="shared" si="1"/>
        <v>404410918</v>
      </c>
      <c r="K48" s="52">
        <f t="shared" si="1"/>
        <v>424429361</v>
      </c>
      <c r="L48" s="53">
        <f t="shared" si="1"/>
        <v>446430637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-18858735</v>
      </c>
      <c r="D49" s="61">
        <f t="shared" si="2"/>
        <v>-21612215</v>
      </c>
      <c r="E49" s="62">
        <f t="shared" si="2"/>
        <v>-11316099</v>
      </c>
      <c r="F49" s="63">
        <f t="shared" si="2"/>
        <v>23157892</v>
      </c>
      <c r="G49" s="61">
        <f t="shared" si="2"/>
        <v>-16142108</v>
      </c>
      <c r="H49" s="62">
        <f t="shared" si="2"/>
        <v>-16142108</v>
      </c>
      <c r="I49" s="64">
        <f t="shared" si="2"/>
        <v>-32250311</v>
      </c>
      <c r="J49" s="65">
        <f t="shared" si="2"/>
        <v>43681905</v>
      </c>
      <c r="K49" s="61">
        <f t="shared" si="2"/>
        <v>47278362</v>
      </c>
      <c r="L49" s="62">
        <f t="shared" si="2"/>
        <v>50478512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-18858735</v>
      </c>
      <c r="D52" s="68">
        <f t="shared" si="3"/>
        <v>-21612215</v>
      </c>
      <c r="E52" s="69">
        <f t="shared" si="3"/>
        <v>-11316099</v>
      </c>
      <c r="F52" s="70">
        <f t="shared" si="3"/>
        <v>23157892</v>
      </c>
      <c r="G52" s="68">
        <f t="shared" si="3"/>
        <v>-16142108</v>
      </c>
      <c r="H52" s="69">
        <f t="shared" si="3"/>
        <v>-16142108</v>
      </c>
      <c r="I52" s="71">
        <f t="shared" si="3"/>
        <v>-32250311</v>
      </c>
      <c r="J52" s="72">
        <f t="shared" si="3"/>
        <v>43681905</v>
      </c>
      <c r="K52" s="68">
        <f t="shared" si="3"/>
        <v>47278362</v>
      </c>
      <c r="L52" s="69">
        <f t="shared" si="3"/>
        <v>50478512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-18858735</v>
      </c>
      <c r="D54" s="79">
        <f t="shared" ref="D54:L54" si="4">+D52-D53</f>
        <v>-21612215</v>
      </c>
      <c r="E54" s="80">
        <f t="shared" si="4"/>
        <v>-11316099</v>
      </c>
      <c r="F54" s="81">
        <f t="shared" si="4"/>
        <v>23157892</v>
      </c>
      <c r="G54" s="79">
        <f t="shared" si="4"/>
        <v>-16142108</v>
      </c>
      <c r="H54" s="80">
        <f t="shared" si="4"/>
        <v>-16142108</v>
      </c>
      <c r="I54" s="82">
        <f t="shared" si="4"/>
        <v>-32250311</v>
      </c>
      <c r="J54" s="83">
        <f t="shared" si="4"/>
        <v>43681905</v>
      </c>
      <c r="K54" s="79">
        <f t="shared" si="4"/>
        <v>47278362</v>
      </c>
      <c r="L54" s="80">
        <f t="shared" si="4"/>
        <v>50478512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-18858735</v>
      </c>
      <c r="D57" s="68">
        <f t="shared" ref="D57:L57" si="5">SUM(D54:D56)</f>
        <v>-21612215</v>
      </c>
      <c r="E57" s="69">
        <f t="shared" si="5"/>
        <v>-11316099</v>
      </c>
      <c r="F57" s="70">
        <f t="shared" si="5"/>
        <v>23157892</v>
      </c>
      <c r="G57" s="68">
        <f t="shared" si="5"/>
        <v>-16142108</v>
      </c>
      <c r="H57" s="69">
        <f t="shared" si="5"/>
        <v>-16142108</v>
      </c>
      <c r="I57" s="71">
        <f t="shared" si="5"/>
        <v>-32250311</v>
      </c>
      <c r="J57" s="72">
        <f t="shared" si="5"/>
        <v>43681905</v>
      </c>
      <c r="K57" s="68">
        <f t="shared" si="5"/>
        <v>47278362</v>
      </c>
      <c r="L57" s="69">
        <f t="shared" si="5"/>
        <v>50478512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-18858735</v>
      </c>
      <c r="D60" s="87">
        <f t="shared" ref="D60:L60" si="6">SUM(D57:D59)</f>
        <v>-21612215</v>
      </c>
      <c r="E60" s="88">
        <f t="shared" si="6"/>
        <v>-11316099</v>
      </c>
      <c r="F60" s="89">
        <f t="shared" si="6"/>
        <v>23157892</v>
      </c>
      <c r="G60" s="87">
        <f t="shared" si="6"/>
        <v>-16142108</v>
      </c>
      <c r="H60" s="90">
        <f t="shared" si="6"/>
        <v>-16142108</v>
      </c>
      <c r="I60" s="91">
        <f t="shared" si="6"/>
        <v>-32250311</v>
      </c>
      <c r="J60" s="92">
        <f t="shared" si="6"/>
        <v>43681905</v>
      </c>
      <c r="K60" s="87">
        <f t="shared" si="6"/>
        <v>47278362</v>
      </c>
      <c r="L60" s="88">
        <f t="shared" si="6"/>
        <v>50478512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15990044</v>
      </c>
      <c r="D7" s="29">
        <v>29036225</v>
      </c>
      <c r="E7" s="30">
        <v>34842900</v>
      </c>
      <c r="F7" s="31">
        <v>33908324</v>
      </c>
      <c r="G7" s="29">
        <v>42686749</v>
      </c>
      <c r="H7" s="32">
        <v>42686749</v>
      </c>
      <c r="I7" s="30">
        <v>24490899</v>
      </c>
      <c r="J7" s="33">
        <v>45247955</v>
      </c>
      <c r="K7" s="29">
        <v>47962831</v>
      </c>
      <c r="L7" s="32">
        <v>47962831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23164981</v>
      </c>
      <c r="D13" s="29">
        <v>24517679</v>
      </c>
      <c r="E13" s="30">
        <v>27450399</v>
      </c>
      <c r="F13" s="31">
        <v>14962105</v>
      </c>
      <c r="G13" s="29">
        <v>14962105</v>
      </c>
      <c r="H13" s="32">
        <v>14962105</v>
      </c>
      <c r="I13" s="30">
        <v>30106157</v>
      </c>
      <c r="J13" s="33">
        <v>15859831</v>
      </c>
      <c r="K13" s="29">
        <v>16811421</v>
      </c>
      <c r="L13" s="32">
        <v>16811421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39155025</v>
      </c>
      <c r="D33" s="52">
        <f t="shared" ref="D33:L33" si="0">SUM(D6:D20)+SUM(D22:D32)</f>
        <v>53553904</v>
      </c>
      <c r="E33" s="53">
        <f t="shared" si="0"/>
        <v>62293299</v>
      </c>
      <c r="F33" s="54">
        <f t="shared" si="0"/>
        <v>48870429</v>
      </c>
      <c r="G33" s="52">
        <f t="shared" si="0"/>
        <v>57648854</v>
      </c>
      <c r="H33" s="55">
        <f t="shared" si="0"/>
        <v>57648854</v>
      </c>
      <c r="I33" s="56">
        <f t="shared" si="0"/>
        <v>54597056</v>
      </c>
      <c r="J33" s="57">
        <f t="shared" si="0"/>
        <v>61107786</v>
      </c>
      <c r="K33" s="52">
        <f t="shared" si="0"/>
        <v>64774252</v>
      </c>
      <c r="L33" s="53">
        <f t="shared" si="0"/>
        <v>64774252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13960640</v>
      </c>
      <c r="D35" s="34">
        <v>14455550</v>
      </c>
      <c r="E35" s="37">
        <v>14662931</v>
      </c>
      <c r="F35" s="38">
        <v>14595522</v>
      </c>
      <c r="G35" s="34">
        <v>14241522</v>
      </c>
      <c r="H35" s="40">
        <v>14241522</v>
      </c>
      <c r="I35" s="41">
        <v>15016637</v>
      </c>
      <c r="J35" s="39">
        <v>15344314</v>
      </c>
      <c r="K35" s="34">
        <v>16286572</v>
      </c>
      <c r="L35" s="37">
        <v>16286572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8926531</v>
      </c>
      <c r="D38" s="34">
        <v>17231</v>
      </c>
      <c r="E38" s="37">
        <v>11748159</v>
      </c>
      <c r="F38" s="39">
        <v>9227647</v>
      </c>
      <c r="G38" s="34">
        <v>9315025</v>
      </c>
      <c r="H38" s="37">
        <v>9315025</v>
      </c>
      <c r="I38" s="41">
        <v>9959007</v>
      </c>
      <c r="J38" s="39">
        <v>12960000</v>
      </c>
      <c r="K38" s="34">
        <v>13460000</v>
      </c>
      <c r="L38" s="37">
        <v>13960000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2833463</v>
      </c>
      <c r="H39" s="40">
        <v>2833463</v>
      </c>
      <c r="I39" s="41">
        <v>0</v>
      </c>
      <c r="J39" s="39">
        <v>0</v>
      </c>
      <c r="K39" s="34">
        <v>4127678</v>
      </c>
      <c r="L39" s="37">
        <v>4127678</v>
      </c>
    </row>
    <row r="40" spans="1:12" x14ac:dyDescent="0.25">
      <c r="A40" s="28" t="s">
        <v>56</v>
      </c>
      <c r="B40" s="21" t="s">
        <v>19</v>
      </c>
      <c r="C40" s="34">
        <v>5505379</v>
      </c>
      <c r="D40" s="34">
        <v>0</v>
      </c>
      <c r="E40" s="37">
        <v>6144237</v>
      </c>
      <c r="F40" s="39">
        <v>5819163</v>
      </c>
      <c r="G40" s="34">
        <v>5000005</v>
      </c>
      <c r="H40" s="37">
        <v>5000005</v>
      </c>
      <c r="I40" s="41">
        <v>6634554</v>
      </c>
      <c r="J40" s="39">
        <v>5300000</v>
      </c>
      <c r="K40" s="34">
        <v>5618005</v>
      </c>
      <c r="L40" s="37">
        <v>5618005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4934286</v>
      </c>
      <c r="D42" s="34">
        <v>6456509</v>
      </c>
      <c r="E42" s="37">
        <v>5269441</v>
      </c>
      <c r="F42" s="38">
        <v>4867460</v>
      </c>
      <c r="G42" s="34">
        <v>6687462</v>
      </c>
      <c r="H42" s="40">
        <v>6687462</v>
      </c>
      <c r="I42" s="41">
        <v>8014048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13649149</v>
      </c>
      <c r="D44" s="34">
        <v>30842781</v>
      </c>
      <c r="E44" s="37">
        <v>103600</v>
      </c>
      <c r="F44" s="38">
        <v>1675342</v>
      </c>
      <c r="G44" s="34">
        <v>50001</v>
      </c>
      <c r="H44" s="40">
        <v>50001</v>
      </c>
      <c r="I44" s="41">
        <v>45810</v>
      </c>
      <c r="J44" s="39">
        <v>53000</v>
      </c>
      <c r="K44" s="34">
        <v>56181</v>
      </c>
      <c r="L44" s="37">
        <v>56181</v>
      </c>
    </row>
    <row r="45" spans="1:12" x14ac:dyDescent="0.25">
      <c r="A45" s="28" t="s">
        <v>60</v>
      </c>
      <c r="B45" s="21" t="s">
        <v>19</v>
      </c>
      <c r="C45" s="34">
        <v>7174</v>
      </c>
      <c r="D45" s="34">
        <v>241196</v>
      </c>
      <c r="E45" s="37">
        <v>295137</v>
      </c>
      <c r="F45" s="39">
        <v>295402</v>
      </c>
      <c r="G45" s="34">
        <v>1126424</v>
      </c>
      <c r="H45" s="37">
        <v>1126424</v>
      </c>
      <c r="I45" s="41">
        <v>2167579</v>
      </c>
      <c r="J45" s="39">
        <v>1282007</v>
      </c>
      <c r="K45" s="34">
        <v>1360927</v>
      </c>
      <c r="L45" s="37">
        <v>1380927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46983159</v>
      </c>
      <c r="D48" s="52">
        <f t="shared" ref="D48:L48" si="1">SUM(D35:D47)</f>
        <v>52013267</v>
      </c>
      <c r="E48" s="53">
        <f t="shared" si="1"/>
        <v>38223505</v>
      </c>
      <c r="F48" s="54">
        <f t="shared" si="1"/>
        <v>36480536</v>
      </c>
      <c r="G48" s="52">
        <f t="shared" si="1"/>
        <v>39253902</v>
      </c>
      <c r="H48" s="53">
        <f t="shared" si="1"/>
        <v>39253902</v>
      </c>
      <c r="I48" s="56">
        <f t="shared" si="1"/>
        <v>41837635</v>
      </c>
      <c r="J48" s="57">
        <f t="shared" si="1"/>
        <v>34939321</v>
      </c>
      <c r="K48" s="52">
        <f t="shared" si="1"/>
        <v>40909363</v>
      </c>
      <c r="L48" s="53">
        <f t="shared" si="1"/>
        <v>41429363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-7828134</v>
      </c>
      <c r="D49" s="61">
        <f t="shared" si="2"/>
        <v>1540637</v>
      </c>
      <c r="E49" s="62">
        <f t="shared" si="2"/>
        <v>24069794</v>
      </c>
      <c r="F49" s="63">
        <f t="shared" si="2"/>
        <v>12389893</v>
      </c>
      <c r="G49" s="61">
        <f t="shared" si="2"/>
        <v>18394952</v>
      </c>
      <c r="H49" s="62">
        <f t="shared" si="2"/>
        <v>18394952</v>
      </c>
      <c r="I49" s="64">
        <f t="shared" si="2"/>
        <v>12759421</v>
      </c>
      <c r="J49" s="65">
        <f t="shared" si="2"/>
        <v>26168465</v>
      </c>
      <c r="K49" s="61">
        <f t="shared" si="2"/>
        <v>23864889</v>
      </c>
      <c r="L49" s="62">
        <f t="shared" si="2"/>
        <v>23344889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-7828134</v>
      </c>
      <c r="D52" s="68">
        <f t="shared" si="3"/>
        <v>1540637</v>
      </c>
      <c r="E52" s="69">
        <f t="shared" si="3"/>
        <v>24069794</v>
      </c>
      <c r="F52" s="70">
        <f t="shared" si="3"/>
        <v>12389893</v>
      </c>
      <c r="G52" s="68">
        <f t="shared" si="3"/>
        <v>18394952</v>
      </c>
      <c r="H52" s="69">
        <f t="shared" si="3"/>
        <v>18394952</v>
      </c>
      <c r="I52" s="71">
        <f t="shared" si="3"/>
        <v>12759421</v>
      </c>
      <c r="J52" s="72">
        <f t="shared" si="3"/>
        <v>26168465</v>
      </c>
      <c r="K52" s="68">
        <f t="shared" si="3"/>
        <v>23864889</v>
      </c>
      <c r="L52" s="69">
        <f t="shared" si="3"/>
        <v>23344889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-7828134</v>
      </c>
      <c r="D54" s="79">
        <f t="shared" ref="D54:L54" si="4">+D52-D53</f>
        <v>1540637</v>
      </c>
      <c r="E54" s="80">
        <f t="shared" si="4"/>
        <v>24069794</v>
      </c>
      <c r="F54" s="81">
        <f t="shared" si="4"/>
        <v>12389893</v>
      </c>
      <c r="G54" s="79">
        <f t="shared" si="4"/>
        <v>18394952</v>
      </c>
      <c r="H54" s="80">
        <f t="shared" si="4"/>
        <v>18394952</v>
      </c>
      <c r="I54" s="82">
        <f t="shared" si="4"/>
        <v>12759421</v>
      </c>
      <c r="J54" s="83">
        <f t="shared" si="4"/>
        <v>26168465</v>
      </c>
      <c r="K54" s="79">
        <f t="shared" si="4"/>
        <v>23864889</v>
      </c>
      <c r="L54" s="80">
        <f t="shared" si="4"/>
        <v>23344889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-7828134</v>
      </c>
      <c r="D57" s="68">
        <f t="shared" ref="D57:L57" si="5">SUM(D54:D56)</f>
        <v>1540637</v>
      </c>
      <c r="E57" s="69">
        <f t="shared" si="5"/>
        <v>24069794</v>
      </c>
      <c r="F57" s="70">
        <f t="shared" si="5"/>
        <v>12389893</v>
      </c>
      <c r="G57" s="68">
        <f t="shared" si="5"/>
        <v>18394952</v>
      </c>
      <c r="H57" s="69">
        <f t="shared" si="5"/>
        <v>18394952</v>
      </c>
      <c r="I57" s="71">
        <f t="shared" si="5"/>
        <v>12759421</v>
      </c>
      <c r="J57" s="72">
        <f t="shared" si="5"/>
        <v>26168465</v>
      </c>
      <c r="K57" s="68">
        <f t="shared" si="5"/>
        <v>23864889</v>
      </c>
      <c r="L57" s="69">
        <f t="shared" si="5"/>
        <v>23344889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-7828134</v>
      </c>
      <c r="D60" s="87">
        <f t="shared" ref="D60:L60" si="6">SUM(D57:D59)</f>
        <v>1540637</v>
      </c>
      <c r="E60" s="88">
        <f t="shared" si="6"/>
        <v>24069794</v>
      </c>
      <c r="F60" s="89">
        <f t="shared" si="6"/>
        <v>12389893</v>
      </c>
      <c r="G60" s="87">
        <f t="shared" si="6"/>
        <v>18394952</v>
      </c>
      <c r="H60" s="90">
        <f t="shared" si="6"/>
        <v>18394952</v>
      </c>
      <c r="I60" s="91">
        <f t="shared" si="6"/>
        <v>12759421</v>
      </c>
      <c r="J60" s="92">
        <f t="shared" si="6"/>
        <v>26168465</v>
      </c>
      <c r="K60" s="87">
        <f t="shared" si="6"/>
        <v>23864889</v>
      </c>
      <c r="L60" s="88">
        <f t="shared" si="6"/>
        <v>23344889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8425850</v>
      </c>
      <c r="D7" s="29">
        <v>6010164</v>
      </c>
      <c r="E7" s="30">
        <v>3263902</v>
      </c>
      <c r="F7" s="31">
        <v>3663276</v>
      </c>
      <c r="G7" s="29">
        <v>5195784</v>
      </c>
      <c r="H7" s="32">
        <v>5195784</v>
      </c>
      <c r="I7" s="30">
        <v>4786391</v>
      </c>
      <c r="J7" s="33">
        <v>5424399</v>
      </c>
      <c r="K7" s="29">
        <v>5673924</v>
      </c>
      <c r="L7" s="32">
        <v>5923576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7065016</v>
      </c>
      <c r="F13" s="31">
        <v>8733668</v>
      </c>
      <c r="G13" s="29">
        <v>8733668</v>
      </c>
      <c r="H13" s="32">
        <v>8733668</v>
      </c>
      <c r="I13" s="30">
        <v>7346892</v>
      </c>
      <c r="J13" s="33">
        <v>9117950</v>
      </c>
      <c r="K13" s="29">
        <v>9537376</v>
      </c>
      <c r="L13" s="32">
        <v>9957021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6903033</v>
      </c>
      <c r="D26" s="34">
        <v>0</v>
      </c>
      <c r="E26" s="37">
        <v>2659169</v>
      </c>
      <c r="F26" s="39">
        <v>1150000</v>
      </c>
      <c r="G26" s="34">
        <v>1150000</v>
      </c>
      <c r="H26" s="37">
        <v>1150000</v>
      </c>
      <c r="I26" s="41">
        <v>2947678</v>
      </c>
      <c r="J26" s="39">
        <v>1150000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15328883</v>
      </c>
      <c r="D33" s="52">
        <f t="shared" ref="D33:L33" si="0">SUM(D6:D20)+SUM(D22:D32)</f>
        <v>6010164</v>
      </c>
      <c r="E33" s="53">
        <f t="shared" si="0"/>
        <v>12988087</v>
      </c>
      <c r="F33" s="54">
        <f t="shared" si="0"/>
        <v>13546944</v>
      </c>
      <c r="G33" s="52">
        <f t="shared" si="0"/>
        <v>15079452</v>
      </c>
      <c r="H33" s="55">
        <f t="shared" si="0"/>
        <v>15079452</v>
      </c>
      <c r="I33" s="56">
        <f t="shared" si="0"/>
        <v>15080961</v>
      </c>
      <c r="J33" s="57">
        <f t="shared" si="0"/>
        <v>15692349</v>
      </c>
      <c r="K33" s="52">
        <f t="shared" si="0"/>
        <v>15211300</v>
      </c>
      <c r="L33" s="53">
        <f t="shared" si="0"/>
        <v>15880597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4467286</v>
      </c>
      <c r="D35" s="34">
        <v>4390587</v>
      </c>
      <c r="E35" s="37">
        <v>3715927</v>
      </c>
      <c r="F35" s="38">
        <v>3775948</v>
      </c>
      <c r="G35" s="34">
        <v>3945204</v>
      </c>
      <c r="H35" s="40">
        <v>3945204</v>
      </c>
      <c r="I35" s="41">
        <v>3990695</v>
      </c>
      <c r="J35" s="39">
        <v>5958740</v>
      </c>
      <c r="K35" s="34">
        <v>6232845</v>
      </c>
      <c r="L35" s="37">
        <v>6507091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17343737</v>
      </c>
      <c r="D38" s="34">
        <v>9233007</v>
      </c>
      <c r="E38" s="37">
        <v>5520494</v>
      </c>
      <c r="F38" s="39">
        <v>5278840</v>
      </c>
      <c r="G38" s="34">
        <v>5318840</v>
      </c>
      <c r="H38" s="37">
        <v>5318840</v>
      </c>
      <c r="I38" s="41">
        <v>11635605</v>
      </c>
      <c r="J38" s="39">
        <v>5150000</v>
      </c>
      <c r="K38" s="34">
        <v>4184000</v>
      </c>
      <c r="L38" s="37">
        <v>4368096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2102017</v>
      </c>
      <c r="G39" s="34">
        <v>5063839</v>
      </c>
      <c r="H39" s="40">
        <v>5063839</v>
      </c>
      <c r="I39" s="41">
        <v>10108609</v>
      </c>
      <c r="J39" s="39">
        <v>5063846</v>
      </c>
      <c r="K39" s="34">
        <v>5296783</v>
      </c>
      <c r="L39" s="37">
        <v>5529842</v>
      </c>
    </row>
    <row r="40" spans="1:12" x14ac:dyDescent="0.25">
      <c r="A40" s="28" t="s">
        <v>56</v>
      </c>
      <c r="B40" s="21" t="s">
        <v>19</v>
      </c>
      <c r="C40" s="34">
        <v>2572098</v>
      </c>
      <c r="D40" s="34">
        <v>6689294</v>
      </c>
      <c r="E40" s="37">
        <v>13807782</v>
      </c>
      <c r="F40" s="39">
        <v>6493454</v>
      </c>
      <c r="G40" s="34">
        <v>6493454</v>
      </c>
      <c r="H40" s="37">
        <v>6493454</v>
      </c>
      <c r="I40" s="41">
        <v>4300285</v>
      </c>
      <c r="J40" s="39">
        <v>6493454</v>
      </c>
      <c r="K40" s="34">
        <v>6792153</v>
      </c>
      <c r="L40" s="37">
        <v>7091008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3658400</v>
      </c>
      <c r="F42" s="38">
        <v>0</v>
      </c>
      <c r="G42" s="34">
        <v>0</v>
      </c>
      <c r="H42" s="40">
        <v>0</v>
      </c>
      <c r="I42" s="41">
        <v>0</v>
      </c>
      <c r="J42" s="39">
        <v>1510000</v>
      </c>
      <c r="K42" s="34">
        <v>1578960</v>
      </c>
      <c r="L42" s="37">
        <v>1648436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7149707</v>
      </c>
      <c r="E44" s="37">
        <v>10406084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56016</v>
      </c>
      <c r="D45" s="34">
        <v>90448</v>
      </c>
      <c r="E45" s="37">
        <v>59529</v>
      </c>
      <c r="F45" s="39">
        <v>53118</v>
      </c>
      <c r="G45" s="34">
        <v>66118</v>
      </c>
      <c r="H45" s="37">
        <v>66118</v>
      </c>
      <c r="I45" s="41">
        <v>41561</v>
      </c>
      <c r="J45" s="39">
        <v>164100</v>
      </c>
      <c r="K45" s="34">
        <v>171649</v>
      </c>
      <c r="L45" s="37">
        <v>179203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578708</v>
      </c>
      <c r="G47" s="34">
        <v>578708</v>
      </c>
      <c r="H47" s="37">
        <v>578708</v>
      </c>
      <c r="I47" s="41">
        <v>3928038</v>
      </c>
      <c r="J47" s="39">
        <v>604171</v>
      </c>
      <c r="K47" s="34">
        <v>631963</v>
      </c>
      <c r="L47" s="37">
        <v>659770</v>
      </c>
    </row>
    <row r="48" spans="1:12" x14ac:dyDescent="0.25">
      <c r="A48" s="60" t="s">
        <v>63</v>
      </c>
      <c r="B48" s="51" t="s">
        <v>19</v>
      </c>
      <c r="C48" s="52">
        <f>SUM(C35:C47)</f>
        <v>24439137</v>
      </c>
      <c r="D48" s="52">
        <f t="shared" ref="D48:L48" si="1">SUM(D35:D47)</f>
        <v>27553043</v>
      </c>
      <c r="E48" s="53">
        <f t="shared" si="1"/>
        <v>37168216</v>
      </c>
      <c r="F48" s="54">
        <f t="shared" si="1"/>
        <v>18282085</v>
      </c>
      <c r="G48" s="52">
        <f t="shared" si="1"/>
        <v>21466163</v>
      </c>
      <c r="H48" s="53">
        <f t="shared" si="1"/>
        <v>21466163</v>
      </c>
      <c r="I48" s="56">
        <f t="shared" si="1"/>
        <v>34004793</v>
      </c>
      <c r="J48" s="57">
        <f t="shared" si="1"/>
        <v>24944311</v>
      </c>
      <c r="K48" s="52">
        <f t="shared" si="1"/>
        <v>24888353</v>
      </c>
      <c r="L48" s="53">
        <f t="shared" si="1"/>
        <v>25983446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-9110254</v>
      </c>
      <c r="D49" s="61">
        <f t="shared" si="2"/>
        <v>-21542879</v>
      </c>
      <c r="E49" s="62">
        <f t="shared" si="2"/>
        <v>-24180129</v>
      </c>
      <c r="F49" s="63">
        <f t="shared" si="2"/>
        <v>-4735141</v>
      </c>
      <c r="G49" s="61">
        <f t="shared" si="2"/>
        <v>-6386711</v>
      </c>
      <c r="H49" s="62">
        <f t="shared" si="2"/>
        <v>-6386711</v>
      </c>
      <c r="I49" s="64">
        <f t="shared" si="2"/>
        <v>-18923832</v>
      </c>
      <c r="J49" s="65">
        <f t="shared" si="2"/>
        <v>-9251962</v>
      </c>
      <c r="K49" s="61">
        <f t="shared" si="2"/>
        <v>-9677053</v>
      </c>
      <c r="L49" s="62">
        <f t="shared" si="2"/>
        <v>-10102849</v>
      </c>
    </row>
    <row r="50" spans="1:12" x14ac:dyDescent="0.25">
      <c r="A50" s="66" t="s">
        <v>65</v>
      </c>
      <c r="B50" s="21" t="s">
        <v>66</v>
      </c>
      <c r="C50" s="34">
        <v>25034206</v>
      </c>
      <c r="D50" s="34">
        <v>24070993</v>
      </c>
      <c r="E50" s="37">
        <v>30775046</v>
      </c>
      <c r="F50" s="39">
        <v>22258000</v>
      </c>
      <c r="G50" s="34">
        <v>57092809</v>
      </c>
      <c r="H50" s="37">
        <v>57092809</v>
      </c>
      <c r="I50" s="41">
        <v>47503447</v>
      </c>
      <c r="J50" s="39">
        <v>22601000</v>
      </c>
      <c r="K50" s="34">
        <v>18348000</v>
      </c>
      <c r="L50" s="37">
        <v>13757000</v>
      </c>
    </row>
    <row r="51" spans="1:12" x14ac:dyDescent="0.25">
      <c r="A51" s="66" t="s">
        <v>67</v>
      </c>
      <c r="B51" s="21" t="s">
        <v>66</v>
      </c>
      <c r="C51" s="34">
        <v>3695652</v>
      </c>
      <c r="D51" s="34">
        <v>1725000</v>
      </c>
      <c r="E51" s="37">
        <v>4745000</v>
      </c>
      <c r="F51" s="38">
        <v>0</v>
      </c>
      <c r="G51" s="34">
        <v>0</v>
      </c>
      <c r="H51" s="37">
        <v>0</v>
      </c>
      <c r="I51" s="41">
        <v>2000000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19619604</v>
      </c>
      <c r="D52" s="68">
        <f t="shared" si="3"/>
        <v>4253114</v>
      </c>
      <c r="E52" s="69">
        <f t="shared" si="3"/>
        <v>11339917</v>
      </c>
      <c r="F52" s="70">
        <f t="shared" si="3"/>
        <v>17522859</v>
      </c>
      <c r="G52" s="68">
        <f t="shared" si="3"/>
        <v>50706098</v>
      </c>
      <c r="H52" s="69">
        <f t="shared" si="3"/>
        <v>50706098</v>
      </c>
      <c r="I52" s="71">
        <f t="shared" si="3"/>
        <v>30579615</v>
      </c>
      <c r="J52" s="72">
        <f t="shared" si="3"/>
        <v>13349038</v>
      </c>
      <c r="K52" s="68">
        <f t="shared" si="3"/>
        <v>8670947</v>
      </c>
      <c r="L52" s="69">
        <f t="shared" si="3"/>
        <v>3654151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19619604</v>
      </c>
      <c r="D54" s="79">
        <f t="shared" ref="D54:L54" si="4">+D52-D53</f>
        <v>4253114</v>
      </c>
      <c r="E54" s="80">
        <f t="shared" si="4"/>
        <v>11339917</v>
      </c>
      <c r="F54" s="81">
        <f t="shared" si="4"/>
        <v>17522859</v>
      </c>
      <c r="G54" s="79">
        <f t="shared" si="4"/>
        <v>50706098</v>
      </c>
      <c r="H54" s="80">
        <f t="shared" si="4"/>
        <v>50706098</v>
      </c>
      <c r="I54" s="82">
        <f t="shared" si="4"/>
        <v>30579615</v>
      </c>
      <c r="J54" s="83">
        <f t="shared" si="4"/>
        <v>13349038</v>
      </c>
      <c r="K54" s="79">
        <f t="shared" si="4"/>
        <v>8670947</v>
      </c>
      <c r="L54" s="80">
        <f t="shared" si="4"/>
        <v>3654151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19619604</v>
      </c>
      <c r="D57" s="68">
        <f t="shared" ref="D57:L57" si="5">SUM(D54:D56)</f>
        <v>4253114</v>
      </c>
      <c r="E57" s="69">
        <f t="shared" si="5"/>
        <v>11339917</v>
      </c>
      <c r="F57" s="70">
        <f t="shared" si="5"/>
        <v>17522859</v>
      </c>
      <c r="G57" s="68">
        <f t="shared" si="5"/>
        <v>50706098</v>
      </c>
      <c r="H57" s="69">
        <f t="shared" si="5"/>
        <v>50706098</v>
      </c>
      <c r="I57" s="71">
        <f t="shared" si="5"/>
        <v>30579615</v>
      </c>
      <c r="J57" s="72">
        <f t="shared" si="5"/>
        <v>13349038</v>
      </c>
      <c r="K57" s="68">
        <f t="shared" si="5"/>
        <v>8670947</v>
      </c>
      <c r="L57" s="69">
        <f t="shared" si="5"/>
        <v>3654151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19619604</v>
      </c>
      <c r="D60" s="87">
        <f t="shared" ref="D60:L60" si="6">SUM(D57:D59)</f>
        <v>4253114</v>
      </c>
      <c r="E60" s="88">
        <f t="shared" si="6"/>
        <v>11339917</v>
      </c>
      <c r="F60" s="89">
        <f t="shared" si="6"/>
        <v>17522859</v>
      </c>
      <c r="G60" s="87">
        <f t="shared" si="6"/>
        <v>50706098</v>
      </c>
      <c r="H60" s="90">
        <f t="shared" si="6"/>
        <v>50706098</v>
      </c>
      <c r="I60" s="91">
        <f t="shared" si="6"/>
        <v>30579615</v>
      </c>
      <c r="J60" s="92">
        <f t="shared" si="6"/>
        <v>13349038</v>
      </c>
      <c r="K60" s="87">
        <f t="shared" si="6"/>
        <v>8670947</v>
      </c>
      <c r="L60" s="88">
        <f t="shared" si="6"/>
        <v>3654151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42329916</v>
      </c>
      <c r="D7" s="29">
        <v>33098279</v>
      </c>
      <c r="E7" s="30">
        <v>43867103</v>
      </c>
      <c r="F7" s="31">
        <v>54552363</v>
      </c>
      <c r="G7" s="29">
        <v>54552363</v>
      </c>
      <c r="H7" s="32">
        <v>54552363</v>
      </c>
      <c r="I7" s="30">
        <v>44413809</v>
      </c>
      <c r="J7" s="33">
        <v>56898115</v>
      </c>
      <c r="K7" s="29">
        <v>59515428</v>
      </c>
      <c r="L7" s="32">
        <v>62134106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15364088</v>
      </c>
      <c r="D13" s="29">
        <v>26473733</v>
      </c>
      <c r="E13" s="30">
        <v>34317985</v>
      </c>
      <c r="F13" s="31">
        <v>26936028</v>
      </c>
      <c r="G13" s="29">
        <v>26936028</v>
      </c>
      <c r="H13" s="32">
        <v>26936028</v>
      </c>
      <c r="I13" s="30">
        <v>34043457</v>
      </c>
      <c r="J13" s="33">
        <v>26936028</v>
      </c>
      <c r="K13" s="29">
        <v>28175085</v>
      </c>
      <c r="L13" s="32">
        <v>29414789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-32796352</v>
      </c>
      <c r="E30" s="37">
        <v>-12597871</v>
      </c>
      <c r="F30" s="39">
        <v>0</v>
      </c>
      <c r="G30" s="34">
        <v>0</v>
      </c>
      <c r="H30" s="37">
        <v>0</v>
      </c>
      <c r="I30" s="41">
        <v>-10841186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57694004</v>
      </c>
      <c r="D33" s="52">
        <f t="shared" ref="D33:L33" si="0">SUM(D6:D20)+SUM(D22:D32)</f>
        <v>26775660</v>
      </c>
      <c r="E33" s="53">
        <f t="shared" si="0"/>
        <v>65587217</v>
      </c>
      <c r="F33" s="54">
        <f t="shared" si="0"/>
        <v>81488391</v>
      </c>
      <c r="G33" s="52">
        <f t="shared" si="0"/>
        <v>81488391</v>
      </c>
      <c r="H33" s="55">
        <f t="shared" si="0"/>
        <v>81488391</v>
      </c>
      <c r="I33" s="56">
        <f t="shared" si="0"/>
        <v>67616080</v>
      </c>
      <c r="J33" s="57">
        <f t="shared" si="0"/>
        <v>83834143</v>
      </c>
      <c r="K33" s="52">
        <f t="shared" si="0"/>
        <v>87690513</v>
      </c>
      <c r="L33" s="53">
        <f t="shared" si="0"/>
        <v>91548895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5300554</v>
      </c>
      <c r="D35" s="34">
        <v>6976574</v>
      </c>
      <c r="E35" s="37">
        <v>5669576</v>
      </c>
      <c r="F35" s="38">
        <v>8660631</v>
      </c>
      <c r="G35" s="34">
        <v>8660631</v>
      </c>
      <c r="H35" s="40">
        <v>8660631</v>
      </c>
      <c r="I35" s="41">
        <v>10713562</v>
      </c>
      <c r="J35" s="39">
        <v>9033036</v>
      </c>
      <c r="K35" s="34">
        <v>9448557</v>
      </c>
      <c r="L35" s="37">
        <v>9864295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79641624</v>
      </c>
      <c r="D38" s="34">
        <v>84573049</v>
      </c>
      <c r="E38" s="37">
        <v>86688740</v>
      </c>
      <c r="F38" s="39">
        <v>61135214</v>
      </c>
      <c r="G38" s="34">
        <v>61135214</v>
      </c>
      <c r="H38" s="37">
        <v>61135214</v>
      </c>
      <c r="I38" s="41">
        <v>17760215</v>
      </c>
      <c r="J38" s="39">
        <v>61124724</v>
      </c>
      <c r="K38" s="34">
        <v>61124724</v>
      </c>
      <c r="L38" s="37">
        <v>61124724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10364949</v>
      </c>
      <c r="G39" s="34">
        <v>10364949</v>
      </c>
      <c r="H39" s="40">
        <v>10364949</v>
      </c>
      <c r="I39" s="41">
        <v>0</v>
      </c>
      <c r="J39" s="39">
        <v>10910473</v>
      </c>
      <c r="K39" s="34">
        <v>10910473</v>
      </c>
      <c r="L39" s="37">
        <v>10910473</v>
      </c>
    </row>
    <row r="40" spans="1:12" x14ac:dyDescent="0.25">
      <c r="A40" s="28" t="s">
        <v>56</v>
      </c>
      <c r="B40" s="21" t="s">
        <v>19</v>
      </c>
      <c r="C40" s="34">
        <v>65565917</v>
      </c>
      <c r="D40" s="34">
        <v>-53579448</v>
      </c>
      <c r="E40" s="37">
        <v>12989538</v>
      </c>
      <c r="F40" s="39">
        <v>11876554</v>
      </c>
      <c r="G40" s="34">
        <v>11876554</v>
      </c>
      <c r="H40" s="37">
        <v>11876554</v>
      </c>
      <c r="I40" s="41">
        <v>5994645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580000</v>
      </c>
      <c r="D42" s="34">
        <v>0</v>
      </c>
      <c r="E42" s="37">
        <v>0</v>
      </c>
      <c r="F42" s="38">
        <v>41960</v>
      </c>
      <c r="G42" s="34">
        <v>41960</v>
      </c>
      <c r="H42" s="40">
        <v>41960</v>
      </c>
      <c r="I42" s="41">
        <v>0</v>
      </c>
      <c r="J42" s="39">
        <v>40000</v>
      </c>
      <c r="K42" s="34">
        <v>40000</v>
      </c>
      <c r="L42" s="37">
        <v>40000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147095398</v>
      </c>
      <c r="E44" s="37">
        <v>0</v>
      </c>
      <c r="F44" s="38">
        <v>545524</v>
      </c>
      <c r="G44" s="34">
        <v>545524</v>
      </c>
      <c r="H44" s="40">
        <v>545524</v>
      </c>
      <c r="I44" s="41">
        <v>83643672</v>
      </c>
      <c r="J44" s="39">
        <v>800000</v>
      </c>
      <c r="K44" s="34">
        <v>800000</v>
      </c>
      <c r="L44" s="37">
        <v>800000</v>
      </c>
    </row>
    <row r="45" spans="1:12" x14ac:dyDescent="0.25">
      <c r="A45" s="28" t="s">
        <v>60</v>
      </c>
      <c r="B45" s="21" t="s">
        <v>19</v>
      </c>
      <c r="C45" s="34">
        <v>340408</v>
      </c>
      <c r="D45" s="34">
        <v>-8731028</v>
      </c>
      <c r="E45" s="37">
        <v>318022</v>
      </c>
      <c r="F45" s="39">
        <v>616996</v>
      </c>
      <c r="G45" s="34">
        <v>616996</v>
      </c>
      <c r="H45" s="37">
        <v>616996</v>
      </c>
      <c r="I45" s="41">
        <v>748017</v>
      </c>
      <c r="J45" s="39">
        <v>673915</v>
      </c>
      <c r="K45" s="34">
        <v>673915</v>
      </c>
      <c r="L45" s="37">
        <v>673915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17868</v>
      </c>
      <c r="E46" s="37">
        <v>2927</v>
      </c>
      <c r="F46" s="38">
        <v>0</v>
      </c>
      <c r="G46" s="34">
        <v>0</v>
      </c>
      <c r="H46" s="37">
        <v>0</v>
      </c>
      <c r="I46" s="41">
        <v>75691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151428503</v>
      </c>
      <c r="D48" s="52">
        <f t="shared" ref="D48:L48" si="1">SUM(D35:D47)</f>
        <v>176352413</v>
      </c>
      <c r="E48" s="53">
        <f t="shared" si="1"/>
        <v>105668803</v>
      </c>
      <c r="F48" s="54">
        <f t="shared" si="1"/>
        <v>93241828</v>
      </c>
      <c r="G48" s="52">
        <f t="shared" si="1"/>
        <v>93241828</v>
      </c>
      <c r="H48" s="53">
        <f t="shared" si="1"/>
        <v>93241828</v>
      </c>
      <c r="I48" s="56">
        <f t="shared" si="1"/>
        <v>118935802</v>
      </c>
      <c r="J48" s="57">
        <f t="shared" si="1"/>
        <v>82582148</v>
      </c>
      <c r="K48" s="52">
        <f t="shared" si="1"/>
        <v>82997669</v>
      </c>
      <c r="L48" s="53">
        <f t="shared" si="1"/>
        <v>83413407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-93734499</v>
      </c>
      <c r="D49" s="61">
        <f t="shared" si="2"/>
        <v>-149576753</v>
      </c>
      <c r="E49" s="62">
        <f t="shared" si="2"/>
        <v>-40081586</v>
      </c>
      <c r="F49" s="63">
        <f t="shared" si="2"/>
        <v>-11753437</v>
      </c>
      <c r="G49" s="61">
        <f t="shared" si="2"/>
        <v>-11753437</v>
      </c>
      <c r="H49" s="62">
        <f t="shared" si="2"/>
        <v>-11753437</v>
      </c>
      <c r="I49" s="64">
        <f t="shared" si="2"/>
        <v>-51319722</v>
      </c>
      <c r="J49" s="65">
        <f t="shared" si="2"/>
        <v>1251995</v>
      </c>
      <c r="K49" s="61">
        <f t="shared" si="2"/>
        <v>4692844</v>
      </c>
      <c r="L49" s="62">
        <f t="shared" si="2"/>
        <v>8135488</v>
      </c>
    </row>
    <row r="50" spans="1:12" x14ac:dyDescent="0.25">
      <c r="A50" s="66" t="s">
        <v>65</v>
      </c>
      <c r="B50" s="21" t="s">
        <v>66</v>
      </c>
      <c r="C50" s="34">
        <v>-2483776</v>
      </c>
      <c r="D50" s="34">
        <v>-7484190</v>
      </c>
      <c r="E50" s="37">
        <v>-2803265</v>
      </c>
      <c r="F50" s="39">
        <v>25000000</v>
      </c>
      <c r="G50" s="34">
        <v>25000000</v>
      </c>
      <c r="H50" s="37">
        <v>25000000</v>
      </c>
      <c r="I50" s="41">
        <v>28792327</v>
      </c>
      <c r="J50" s="39">
        <v>30000000</v>
      </c>
      <c r="K50" s="34">
        <v>40000000</v>
      </c>
      <c r="L50" s="37">
        <v>47250000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-96218275</v>
      </c>
      <c r="D52" s="68">
        <f t="shared" si="3"/>
        <v>-157060943</v>
      </c>
      <c r="E52" s="69">
        <f t="shared" si="3"/>
        <v>-42884851</v>
      </c>
      <c r="F52" s="70">
        <f t="shared" si="3"/>
        <v>13246563</v>
      </c>
      <c r="G52" s="68">
        <f t="shared" si="3"/>
        <v>13246563</v>
      </c>
      <c r="H52" s="69">
        <f t="shared" si="3"/>
        <v>13246563</v>
      </c>
      <c r="I52" s="71">
        <f t="shared" si="3"/>
        <v>-22527395</v>
      </c>
      <c r="J52" s="72">
        <f t="shared" si="3"/>
        <v>31251995</v>
      </c>
      <c r="K52" s="68">
        <f t="shared" si="3"/>
        <v>44692844</v>
      </c>
      <c r="L52" s="69">
        <f t="shared" si="3"/>
        <v>55385488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-96218275</v>
      </c>
      <c r="D54" s="79">
        <f t="shared" ref="D54:L54" si="4">+D52-D53</f>
        <v>-157060943</v>
      </c>
      <c r="E54" s="80">
        <f t="shared" si="4"/>
        <v>-42884851</v>
      </c>
      <c r="F54" s="81">
        <f t="shared" si="4"/>
        <v>13246563</v>
      </c>
      <c r="G54" s="79">
        <f t="shared" si="4"/>
        <v>13246563</v>
      </c>
      <c r="H54" s="80">
        <f t="shared" si="4"/>
        <v>13246563</v>
      </c>
      <c r="I54" s="82">
        <f t="shared" si="4"/>
        <v>-22527395</v>
      </c>
      <c r="J54" s="83">
        <f t="shared" si="4"/>
        <v>31251995</v>
      </c>
      <c r="K54" s="79">
        <f t="shared" si="4"/>
        <v>44692844</v>
      </c>
      <c r="L54" s="80">
        <f t="shared" si="4"/>
        <v>55385488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-96218275</v>
      </c>
      <c r="D57" s="68">
        <f t="shared" ref="D57:L57" si="5">SUM(D54:D56)</f>
        <v>-157060943</v>
      </c>
      <c r="E57" s="69">
        <f t="shared" si="5"/>
        <v>-42884851</v>
      </c>
      <c r="F57" s="70">
        <f t="shared" si="5"/>
        <v>13246563</v>
      </c>
      <c r="G57" s="68">
        <f t="shared" si="5"/>
        <v>13246563</v>
      </c>
      <c r="H57" s="69">
        <f t="shared" si="5"/>
        <v>13246563</v>
      </c>
      <c r="I57" s="71">
        <f t="shared" si="5"/>
        <v>-22527395</v>
      </c>
      <c r="J57" s="72">
        <f t="shared" si="5"/>
        <v>31251995</v>
      </c>
      <c r="K57" s="68">
        <f t="shared" si="5"/>
        <v>44692844</v>
      </c>
      <c r="L57" s="69">
        <f t="shared" si="5"/>
        <v>55385488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-96218275</v>
      </c>
      <c r="D60" s="87">
        <f t="shared" ref="D60:L60" si="6">SUM(D57:D59)</f>
        <v>-157060943</v>
      </c>
      <c r="E60" s="88">
        <f t="shared" si="6"/>
        <v>-42884851</v>
      </c>
      <c r="F60" s="89">
        <f t="shared" si="6"/>
        <v>13246563</v>
      </c>
      <c r="G60" s="87">
        <f t="shared" si="6"/>
        <v>13246563</v>
      </c>
      <c r="H60" s="90">
        <f t="shared" si="6"/>
        <v>13246563</v>
      </c>
      <c r="I60" s="91">
        <f t="shared" si="6"/>
        <v>-22527395</v>
      </c>
      <c r="J60" s="92">
        <f t="shared" si="6"/>
        <v>31251995</v>
      </c>
      <c r="K60" s="87">
        <f t="shared" si="6"/>
        <v>44692844</v>
      </c>
      <c r="L60" s="88">
        <f t="shared" si="6"/>
        <v>55385488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29088762</v>
      </c>
      <c r="D7" s="29">
        <v>33433202</v>
      </c>
      <c r="E7" s="30">
        <v>35529615</v>
      </c>
      <c r="F7" s="31">
        <v>38697690</v>
      </c>
      <c r="G7" s="29">
        <v>38697690</v>
      </c>
      <c r="H7" s="32">
        <v>38697690</v>
      </c>
      <c r="I7" s="30">
        <v>36746785</v>
      </c>
      <c r="J7" s="33">
        <v>40300039</v>
      </c>
      <c r="K7" s="29">
        <v>42111216</v>
      </c>
      <c r="L7" s="32">
        <v>43163422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20585347</v>
      </c>
      <c r="D9" s="29">
        <v>23770186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7824902</v>
      </c>
      <c r="F13" s="31">
        <v>9303695</v>
      </c>
      <c r="G13" s="29">
        <v>9303695</v>
      </c>
      <c r="H13" s="32">
        <v>9303695</v>
      </c>
      <c r="I13" s="30">
        <v>9756313</v>
      </c>
      <c r="J13" s="33">
        <v>9713058</v>
      </c>
      <c r="K13" s="29">
        <v>10150145</v>
      </c>
      <c r="L13" s="32">
        <v>10403899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2344000</v>
      </c>
      <c r="D26" s="34">
        <v>1998000</v>
      </c>
      <c r="E26" s="37">
        <v>2713000</v>
      </c>
      <c r="F26" s="39">
        <v>1550000</v>
      </c>
      <c r="G26" s="34">
        <v>1550000</v>
      </c>
      <c r="H26" s="37">
        <v>1550000</v>
      </c>
      <c r="I26" s="41">
        <v>1318000</v>
      </c>
      <c r="J26" s="39">
        <v>3036000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52018109</v>
      </c>
      <c r="D33" s="52">
        <f t="shared" ref="D33:L33" si="0">SUM(D6:D20)+SUM(D22:D32)</f>
        <v>59201388</v>
      </c>
      <c r="E33" s="53">
        <f t="shared" si="0"/>
        <v>46067517</v>
      </c>
      <c r="F33" s="54">
        <f t="shared" si="0"/>
        <v>49551385</v>
      </c>
      <c r="G33" s="52">
        <f t="shared" si="0"/>
        <v>49551385</v>
      </c>
      <c r="H33" s="55">
        <f t="shared" si="0"/>
        <v>49551385</v>
      </c>
      <c r="I33" s="56">
        <f t="shared" si="0"/>
        <v>47821098</v>
      </c>
      <c r="J33" s="57">
        <f t="shared" si="0"/>
        <v>53049097</v>
      </c>
      <c r="K33" s="52">
        <f t="shared" si="0"/>
        <v>52261361</v>
      </c>
      <c r="L33" s="53">
        <f t="shared" si="0"/>
        <v>53567321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2344117</v>
      </c>
      <c r="D35" s="34">
        <v>2659558</v>
      </c>
      <c r="E35" s="37">
        <v>3314502</v>
      </c>
      <c r="F35" s="38">
        <v>15347863</v>
      </c>
      <c r="G35" s="34">
        <v>16033398</v>
      </c>
      <c r="H35" s="40">
        <v>16033398</v>
      </c>
      <c r="I35" s="41">
        <v>5492686</v>
      </c>
      <c r="J35" s="39">
        <v>15672757</v>
      </c>
      <c r="K35" s="34">
        <v>16487743</v>
      </c>
      <c r="L35" s="37">
        <v>17270908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63184031</v>
      </c>
      <c r="D38" s="34">
        <v>59449709</v>
      </c>
      <c r="E38" s="37">
        <v>49284046</v>
      </c>
      <c r="F38" s="39">
        <v>50352000</v>
      </c>
      <c r="G38" s="34">
        <v>50352000</v>
      </c>
      <c r="H38" s="37">
        <v>50352000</v>
      </c>
      <c r="I38" s="41">
        <v>55614751</v>
      </c>
      <c r="J38" s="39">
        <v>52567488</v>
      </c>
      <c r="K38" s="34">
        <v>54933025</v>
      </c>
      <c r="L38" s="37">
        <v>56306350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55258959</v>
      </c>
      <c r="D40" s="34">
        <v>108092680</v>
      </c>
      <c r="E40" s="37">
        <v>134454665</v>
      </c>
      <c r="F40" s="39">
        <v>88936654</v>
      </c>
      <c r="G40" s="34">
        <v>88936654</v>
      </c>
      <c r="H40" s="37">
        <v>88936654</v>
      </c>
      <c r="I40" s="41">
        <v>0</v>
      </c>
      <c r="J40" s="39">
        <v>33070287</v>
      </c>
      <c r="K40" s="34">
        <v>34558345</v>
      </c>
      <c r="L40" s="37">
        <v>35422304</v>
      </c>
    </row>
    <row r="41" spans="1:12" x14ac:dyDescent="0.25">
      <c r="A41" s="28" t="s">
        <v>28</v>
      </c>
      <c r="B41" s="21" t="s">
        <v>19</v>
      </c>
      <c r="C41" s="34">
        <v>105633121</v>
      </c>
      <c r="D41" s="34">
        <v>101994359</v>
      </c>
      <c r="E41" s="37">
        <v>81228565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27947209</v>
      </c>
      <c r="D42" s="34">
        <v>21815786</v>
      </c>
      <c r="E42" s="37">
        <v>19465176</v>
      </c>
      <c r="F42" s="38">
        <v>22572567</v>
      </c>
      <c r="G42" s="34">
        <v>22029236</v>
      </c>
      <c r="H42" s="40">
        <v>22029236</v>
      </c>
      <c r="I42" s="41">
        <v>33510010</v>
      </c>
      <c r="J42" s="39">
        <v>25043871</v>
      </c>
      <c r="K42" s="34">
        <v>25609349</v>
      </c>
      <c r="L42" s="37">
        <v>26249582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4477719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655103</v>
      </c>
      <c r="D45" s="34">
        <v>442784</v>
      </c>
      <c r="E45" s="37">
        <v>10013410</v>
      </c>
      <c r="F45" s="39">
        <v>636032</v>
      </c>
      <c r="G45" s="34">
        <v>824749</v>
      </c>
      <c r="H45" s="37">
        <v>824749</v>
      </c>
      <c r="I45" s="41">
        <v>799167</v>
      </c>
      <c r="J45" s="39">
        <v>855501</v>
      </c>
      <c r="K45" s="34">
        <v>894751</v>
      </c>
      <c r="L45" s="37">
        <v>919662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255022540</v>
      </c>
      <c r="D48" s="52">
        <f t="shared" ref="D48:L48" si="1">SUM(D35:D47)</f>
        <v>298932595</v>
      </c>
      <c r="E48" s="53">
        <f t="shared" si="1"/>
        <v>297760364</v>
      </c>
      <c r="F48" s="54">
        <f t="shared" si="1"/>
        <v>177845116</v>
      </c>
      <c r="G48" s="52">
        <f t="shared" si="1"/>
        <v>178176037</v>
      </c>
      <c r="H48" s="53">
        <f t="shared" si="1"/>
        <v>178176037</v>
      </c>
      <c r="I48" s="56">
        <f t="shared" si="1"/>
        <v>95416614</v>
      </c>
      <c r="J48" s="57">
        <f t="shared" si="1"/>
        <v>127209904</v>
      </c>
      <c r="K48" s="52">
        <f t="shared" si="1"/>
        <v>132483213</v>
      </c>
      <c r="L48" s="53">
        <f t="shared" si="1"/>
        <v>136168806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-203004431</v>
      </c>
      <c r="D49" s="61">
        <f t="shared" si="2"/>
        <v>-239731207</v>
      </c>
      <c r="E49" s="62">
        <f t="shared" si="2"/>
        <v>-251692847</v>
      </c>
      <c r="F49" s="63">
        <f t="shared" si="2"/>
        <v>-128293731</v>
      </c>
      <c r="G49" s="61">
        <f t="shared" si="2"/>
        <v>-128624652</v>
      </c>
      <c r="H49" s="62">
        <f t="shared" si="2"/>
        <v>-128624652</v>
      </c>
      <c r="I49" s="64">
        <f t="shared" si="2"/>
        <v>-47595516</v>
      </c>
      <c r="J49" s="65">
        <f t="shared" si="2"/>
        <v>-74160807</v>
      </c>
      <c r="K49" s="61">
        <f t="shared" si="2"/>
        <v>-80221852</v>
      </c>
      <c r="L49" s="62">
        <f t="shared" si="2"/>
        <v>-82601485</v>
      </c>
    </row>
    <row r="50" spans="1:12" x14ac:dyDescent="0.25">
      <c r="A50" s="66" t="s">
        <v>65</v>
      </c>
      <c r="B50" s="21" t="s">
        <v>66</v>
      </c>
      <c r="C50" s="34">
        <v>79042000</v>
      </c>
      <c r="D50" s="34">
        <v>64999999</v>
      </c>
      <c r="E50" s="37">
        <v>30000000</v>
      </c>
      <c r="F50" s="39">
        <v>75000000</v>
      </c>
      <c r="G50" s="34">
        <v>75000000</v>
      </c>
      <c r="H50" s="37">
        <v>75000000</v>
      </c>
      <c r="I50" s="41">
        <v>75000000</v>
      </c>
      <c r="J50" s="39">
        <v>42563000</v>
      </c>
      <c r="K50" s="34">
        <v>44947000</v>
      </c>
      <c r="L50" s="37">
        <v>48944000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-123962431</v>
      </c>
      <c r="D52" s="68">
        <f t="shared" si="3"/>
        <v>-174731208</v>
      </c>
      <c r="E52" s="69">
        <f t="shared" si="3"/>
        <v>-221692847</v>
      </c>
      <c r="F52" s="70">
        <f t="shared" si="3"/>
        <v>-53293731</v>
      </c>
      <c r="G52" s="68">
        <f t="shared" si="3"/>
        <v>-53624652</v>
      </c>
      <c r="H52" s="69">
        <f t="shared" si="3"/>
        <v>-53624652</v>
      </c>
      <c r="I52" s="71">
        <f t="shared" si="3"/>
        <v>27404484</v>
      </c>
      <c r="J52" s="72">
        <f t="shared" si="3"/>
        <v>-31597807</v>
      </c>
      <c r="K52" s="68">
        <f t="shared" si="3"/>
        <v>-35274852</v>
      </c>
      <c r="L52" s="69">
        <f t="shared" si="3"/>
        <v>-33657485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-123962431</v>
      </c>
      <c r="D54" s="79">
        <f t="shared" ref="D54:L54" si="4">+D52-D53</f>
        <v>-174731208</v>
      </c>
      <c r="E54" s="80">
        <f t="shared" si="4"/>
        <v>-221692847</v>
      </c>
      <c r="F54" s="81">
        <f t="shared" si="4"/>
        <v>-53293731</v>
      </c>
      <c r="G54" s="79">
        <f t="shared" si="4"/>
        <v>-53624652</v>
      </c>
      <c r="H54" s="80">
        <f t="shared" si="4"/>
        <v>-53624652</v>
      </c>
      <c r="I54" s="82">
        <f t="shared" si="4"/>
        <v>27404484</v>
      </c>
      <c r="J54" s="83">
        <f t="shared" si="4"/>
        <v>-31597807</v>
      </c>
      <c r="K54" s="79">
        <f t="shared" si="4"/>
        <v>-35274852</v>
      </c>
      <c r="L54" s="80">
        <f t="shared" si="4"/>
        <v>-33657485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-123962431</v>
      </c>
      <c r="D57" s="68">
        <f t="shared" ref="D57:L57" si="5">SUM(D54:D56)</f>
        <v>-174731208</v>
      </c>
      <c r="E57" s="69">
        <f t="shared" si="5"/>
        <v>-221692847</v>
      </c>
      <c r="F57" s="70">
        <f t="shared" si="5"/>
        <v>-53293731</v>
      </c>
      <c r="G57" s="68">
        <f t="shared" si="5"/>
        <v>-53624652</v>
      </c>
      <c r="H57" s="69">
        <f t="shared" si="5"/>
        <v>-53624652</v>
      </c>
      <c r="I57" s="71">
        <f t="shared" si="5"/>
        <v>27404484</v>
      </c>
      <c r="J57" s="72">
        <f t="shared" si="5"/>
        <v>-31597807</v>
      </c>
      <c r="K57" s="68">
        <f t="shared" si="5"/>
        <v>-35274852</v>
      </c>
      <c r="L57" s="69">
        <f t="shared" si="5"/>
        <v>-33657485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-123962431</v>
      </c>
      <c r="D60" s="87">
        <f t="shared" ref="D60:L60" si="6">SUM(D57:D59)</f>
        <v>-174731208</v>
      </c>
      <c r="E60" s="88">
        <f t="shared" si="6"/>
        <v>-221692847</v>
      </c>
      <c r="F60" s="89">
        <f t="shared" si="6"/>
        <v>-53293731</v>
      </c>
      <c r="G60" s="87">
        <f t="shared" si="6"/>
        <v>-53624652</v>
      </c>
      <c r="H60" s="90">
        <f t="shared" si="6"/>
        <v>-53624652</v>
      </c>
      <c r="I60" s="91">
        <f t="shared" si="6"/>
        <v>27404484</v>
      </c>
      <c r="J60" s="92">
        <f t="shared" si="6"/>
        <v>-31597807</v>
      </c>
      <c r="K60" s="87">
        <f t="shared" si="6"/>
        <v>-35274852</v>
      </c>
      <c r="L60" s="88">
        <f t="shared" si="6"/>
        <v>-33657485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142138788</v>
      </c>
      <c r="D7" s="29">
        <v>166204709</v>
      </c>
      <c r="E7" s="30">
        <v>168435875</v>
      </c>
      <c r="F7" s="31">
        <v>175088203</v>
      </c>
      <c r="G7" s="29">
        <v>201190113</v>
      </c>
      <c r="H7" s="32">
        <v>201190113</v>
      </c>
      <c r="I7" s="30">
        <v>187000008</v>
      </c>
      <c r="J7" s="33">
        <v>197266173</v>
      </c>
      <c r="K7" s="29">
        <v>205880416</v>
      </c>
      <c r="L7" s="32">
        <v>204499155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39707440</v>
      </c>
      <c r="D13" s="29">
        <v>26368576</v>
      </c>
      <c r="E13" s="30">
        <v>31483112</v>
      </c>
      <c r="F13" s="31">
        <v>31123659</v>
      </c>
      <c r="G13" s="29">
        <v>67103308</v>
      </c>
      <c r="H13" s="32">
        <v>67103308</v>
      </c>
      <c r="I13" s="30">
        <v>77826426</v>
      </c>
      <c r="J13" s="33">
        <v>43108782</v>
      </c>
      <c r="K13" s="29">
        <v>45091786</v>
      </c>
      <c r="L13" s="32">
        <v>47075825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181846228</v>
      </c>
      <c r="D33" s="52">
        <f t="shared" ref="D33:L33" si="0">SUM(D6:D20)+SUM(D22:D32)</f>
        <v>192573285</v>
      </c>
      <c r="E33" s="53">
        <f t="shared" si="0"/>
        <v>199918987</v>
      </c>
      <c r="F33" s="54">
        <f t="shared" si="0"/>
        <v>206211862</v>
      </c>
      <c r="G33" s="52">
        <f t="shared" si="0"/>
        <v>268293421</v>
      </c>
      <c r="H33" s="55">
        <f t="shared" si="0"/>
        <v>268293421</v>
      </c>
      <c r="I33" s="56">
        <f t="shared" si="0"/>
        <v>264826434</v>
      </c>
      <c r="J33" s="57">
        <f t="shared" si="0"/>
        <v>240374955</v>
      </c>
      <c r="K33" s="52">
        <f t="shared" si="0"/>
        <v>250972202</v>
      </c>
      <c r="L33" s="53">
        <f t="shared" si="0"/>
        <v>251574980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63174099</v>
      </c>
      <c r="D35" s="34">
        <v>68904718</v>
      </c>
      <c r="E35" s="37">
        <v>60686211</v>
      </c>
      <c r="F35" s="38">
        <v>70953341</v>
      </c>
      <c r="G35" s="34">
        <v>73299145</v>
      </c>
      <c r="H35" s="40">
        <v>73299145</v>
      </c>
      <c r="I35" s="41">
        <v>68524896</v>
      </c>
      <c r="J35" s="39">
        <v>74634401</v>
      </c>
      <c r="K35" s="34">
        <v>78067584</v>
      </c>
      <c r="L35" s="37">
        <v>81502560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168339577</v>
      </c>
      <c r="D38" s="34">
        <v>182139129</v>
      </c>
      <c r="E38" s="37">
        <v>233509162</v>
      </c>
      <c r="F38" s="39">
        <v>171368199</v>
      </c>
      <c r="G38" s="34">
        <v>187544489</v>
      </c>
      <c r="H38" s="37">
        <v>187544489</v>
      </c>
      <c r="I38" s="41">
        <v>281921505</v>
      </c>
      <c r="J38" s="39">
        <v>95152513</v>
      </c>
      <c r="K38" s="34">
        <v>99529529</v>
      </c>
      <c r="L38" s="37">
        <v>103908827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27567847</v>
      </c>
      <c r="G39" s="34">
        <v>27567847</v>
      </c>
      <c r="H39" s="40">
        <v>27567847</v>
      </c>
      <c r="I39" s="41">
        <v>0</v>
      </c>
      <c r="J39" s="39">
        <v>64543160</v>
      </c>
      <c r="K39" s="34">
        <v>48970104</v>
      </c>
      <c r="L39" s="37">
        <v>30674873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11591450</v>
      </c>
      <c r="G40" s="34">
        <v>11591450</v>
      </c>
      <c r="H40" s="37">
        <v>11591450</v>
      </c>
      <c r="I40" s="41">
        <v>0</v>
      </c>
      <c r="J40" s="39">
        <v>272452450</v>
      </c>
      <c r="K40" s="34">
        <v>284985263</v>
      </c>
      <c r="L40" s="37">
        <v>297524615</v>
      </c>
    </row>
    <row r="41" spans="1:12" x14ac:dyDescent="0.25">
      <c r="A41" s="28" t="s">
        <v>28</v>
      </c>
      <c r="B41" s="21" t="s">
        <v>19</v>
      </c>
      <c r="C41" s="34">
        <v>1953412</v>
      </c>
      <c r="D41" s="34">
        <v>2798027</v>
      </c>
      <c r="E41" s="37">
        <v>-75729590</v>
      </c>
      <c r="F41" s="38">
        <v>293201</v>
      </c>
      <c r="G41" s="34">
        <v>3493201</v>
      </c>
      <c r="H41" s="40">
        <v>3493201</v>
      </c>
      <c r="I41" s="41">
        <v>2525180</v>
      </c>
      <c r="J41" s="39">
        <v>3180721</v>
      </c>
      <c r="K41" s="34">
        <v>3327034</v>
      </c>
      <c r="L41" s="37">
        <v>3473424</v>
      </c>
    </row>
    <row r="42" spans="1:12" x14ac:dyDescent="0.25">
      <c r="A42" s="28" t="s">
        <v>57</v>
      </c>
      <c r="B42" s="21" t="s">
        <v>19</v>
      </c>
      <c r="C42" s="34">
        <v>119583734</v>
      </c>
      <c r="D42" s="34">
        <v>48619467</v>
      </c>
      <c r="E42" s="37">
        <v>52002310</v>
      </c>
      <c r="F42" s="38">
        <v>30633287</v>
      </c>
      <c r="G42" s="34">
        <v>95133287</v>
      </c>
      <c r="H42" s="40">
        <v>95133287</v>
      </c>
      <c r="I42" s="41">
        <v>157133032</v>
      </c>
      <c r="J42" s="39">
        <v>28809934</v>
      </c>
      <c r="K42" s="34">
        <v>34445191</v>
      </c>
      <c r="L42" s="37">
        <v>35960779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6240783</v>
      </c>
      <c r="D45" s="34">
        <v>642240</v>
      </c>
      <c r="E45" s="37">
        <v>1156792</v>
      </c>
      <c r="F45" s="39">
        <v>1709870</v>
      </c>
      <c r="G45" s="34">
        <v>1709870</v>
      </c>
      <c r="H45" s="37">
        <v>1709870</v>
      </c>
      <c r="I45" s="41">
        <v>2997718</v>
      </c>
      <c r="J45" s="39">
        <v>1641509</v>
      </c>
      <c r="K45" s="34">
        <v>1717018</v>
      </c>
      <c r="L45" s="37">
        <v>1792567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40536</v>
      </c>
      <c r="D47" s="34">
        <v>0</v>
      </c>
      <c r="E47" s="37">
        <v>-119007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359332141</v>
      </c>
      <c r="D48" s="52">
        <f t="shared" ref="D48:L48" si="1">SUM(D35:D47)</f>
        <v>303103581</v>
      </c>
      <c r="E48" s="53">
        <f t="shared" si="1"/>
        <v>271505878</v>
      </c>
      <c r="F48" s="54">
        <f t="shared" si="1"/>
        <v>314117195</v>
      </c>
      <c r="G48" s="52">
        <f t="shared" si="1"/>
        <v>400339289</v>
      </c>
      <c r="H48" s="53">
        <f t="shared" si="1"/>
        <v>400339289</v>
      </c>
      <c r="I48" s="56">
        <f t="shared" si="1"/>
        <v>513102331</v>
      </c>
      <c r="J48" s="57">
        <f t="shared" si="1"/>
        <v>540414688</v>
      </c>
      <c r="K48" s="52">
        <f t="shared" si="1"/>
        <v>551041723</v>
      </c>
      <c r="L48" s="53">
        <f t="shared" si="1"/>
        <v>554837645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-177485913</v>
      </c>
      <c r="D49" s="61">
        <f t="shared" si="2"/>
        <v>-110530296</v>
      </c>
      <c r="E49" s="62">
        <f t="shared" si="2"/>
        <v>-71586891</v>
      </c>
      <c r="F49" s="63">
        <f t="shared" si="2"/>
        <v>-107905333</v>
      </c>
      <c r="G49" s="61">
        <f t="shared" si="2"/>
        <v>-132045868</v>
      </c>
      <c r="H49" s="62">
        <f t="shared" si="2"/>
        <v>-132045868</v>
      </c>
      <c r="I49" s="64">
        <f t="shared" si="2"/>
        <v>-248275897</v>
      </c>
      <c r="J49" s="65">
        <f t="shared" si="2"/>
        <v>-300039733</v>
      </c>
      <c r="K49" s="61">
        <f t="shared" si="2"/>
        <v>-300069521</v>
      </c>
      <c r="L49" s="62">
        <f t="shared" si="2"/>
        <v>-303262665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-177485913</v>
      </c>
      <c r="D52" s="68">
        <f t="shared" si="3"/>
        <v>-110530296</v>
      </c>
      <c r="E52" s="69">
        <f t="shared" si="3"/>
        <v>-71586891</v>
      </c>
      <c r="F52" s="70">
        <f t="shared" si="3"/>
        <v>-107905333</v>
      </c>
      <c r="G52" s="68">
        <f t="shared" si="3"/>
        <v>-132045868</v>
      </c>
      <c r="H52" s="69">
        <f t="shared" si="3"/>
        <v>-132045868</v>
      </c>
      <c r="I52" s="71">
        <f t="shared" si="3"/>
        <v>-248275897</v>
      </c>
      <c r="J52" s="72">
        <f t="shared" si="3"/>
        <v>-300039733</v>
      </c>
      <c r="K52" s="68">
        <f t="shared" si="3"/>
        <v>-300069521</v>
      </c>
      <c r="L52" s="69">
        <f t="shared" si="3"/>
        <v>-303262665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-177485913</v>
      </c>
      <c r="D54" s="79">
        <f t="shared" ref="D54:L54" si="4">+D52-D53</f>
        <v>-110530296</v>
      </c>
      <c r="E54" s="80">
        <f t="shared" si="4"/>
        <v>-71586891</v>
      </c>
      <c r="F54" s="81">
        <f t="shared" si="4"/>
        <v>-107905333</v>
      </c>
      <c r="G54" s="79">
        <f t="shared" si="4"/>
        <v>-132045868</v>
      </c>
      <c r="H54" s="80">
        <f t="shared" si="4"/>
        <v>-132045868</v>
      </c>
      <c r="I54" s="82">
        <f t="shared" si="4"/>
        <v>-248275897</v>
      </c>
      <c r="J54" s="83">
        <f t="shared" si="4"/>
        <v>-300039733</v>
      </c>
      <c r="K54" s="79">
        <f t="shared" si="4"/>
        <v>-300069521</v>
      </c>
      <c r="L54" s="80">
        <f t="shared" si="4"/>
        <v>-303262665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-177485913</v>
      </c>
      <c r="D57" s="68">
        <f t="shared" ref="D57:L57" si="5">SUM(D54:D56)</f>
        <v>-110530296</v>
      </c>
      <c r="E57" s="69">
        <f t="shared" si="5"/>
        <v>-71586891</v>
      </c>
      <c r="F57" s="70">
        <f t="shared" si="5"/>
        <v>-107905333</v>
      </c>
      <c r="G57" s="68">
        <f t="shared" si="5"/>
        <v>-132045868</v>
      </c>
      <c r="H57" s="69">
        <f t="shared" si="5"/>
        <v>-132045868</v>
      </c>
      <c r="I57" s="71">
        <f t="shared" si="5"/>
        <v>-248275897</v>
      </c>
      <c r="J57" s="72">
        <f t="shared" si="5"/>
        <v>-300039733</v>
      </c>
      <c r="K57" s="68">
        <f t="shared" si="5"/>
        <v>-300069521</v>
      </c>
      <c r="L57" s="69">
        <f t="shared" si="5"/>
        <v>-303262665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-177485913</v>
      </c>
      <c r="D60" s="87">
        <f t="shared" ref="D60:L60" si="6">SUM(D57:D59)</f>
        <v>-110530296</v>
      </c>
      <c r="E60" s="88">
        <f t="shared" si="6"/>
        <v>-71586891</v>
      </c>
      <c r="F60" s="89">
        <f t="shared" si="6"/>
        <v>-107905333</v>
      </c>
      <c r="G60" s="87">
        <f t="shared" si="6"/>
        <v>-132045868</v>
      </c>
      <c r="H60" s="90">
        <f t="shared" si="6"/>
        <v>-132045868</v>
      </c>
      <c r="I60" s="91">
        <f t="shared" si="6"/>
        <v>-248275897</v>
      </c>
      <c r="J60" s="92">
        <f t="shared" si="6"/>
        <v>-300039733</v>
      </c>
      <c r="K60" s="87">
        <f t="shared" si="6"/>
        <v>-300069521</v>
      </c>
      <c r="L60" s="88">
        <f t="shared" si="6"/>
        <v>-303262665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524419033</v>
      </c>
      <c r="D7" s="29">
        <v>585162412</v>
      </c>
      <c r="E7" s="30">
        <v>462970376</v>
      </c>
      <c r="F7" s="31">
        <v>653909375</v>
      </c>
      <c r="G7" s="29">
        <v>623909375</v>
      </c>
      <c r="H7" s="32">
        <v>623909375</v>
      </c>
      <c r="I7" s="30">
        <v>507038604</v>
      </c>
      <c r="J7" s="33">
        <v>617929466</v>
      </c>
      <c r="K7" s="29">
        <v>654736292</v>
      </c>
      <c r="L7" s="32">
        <v>676104700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366851</v>
      </c>
      <c r="G10" s="29">
        <v>366851</v>
      </c>
      <c r="H10" s="32">
        <v>366851</v>
      </c>
      <c r="I10" s="30">
        <v>0</v>
      </c>
      <c r="J10" s="33">
        <v>183088</v>
      </c>
      <c r="K10" s="29">
        <v>191144</v>
      </c>
      <c r="L10" s="32">
        <v>277159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150000000</v>
      </c>
      <c r="G13" s="29">
        <v>150000000</v>
      </c>
      <c r="H13" s="32">
        <v>150000000</v>
      </c>
      <c r="I13" s="30">
        <v>176703570</v>
      </c>
      <c r="J13" s="33">
        <v>176600000</v>
      </c>
      <c r="K13" s="29">
        <v>193647000</v>
      </c>
      <c r="L13" s="32">
        <v>193647000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489719</v>
      </c>
      <c r="D20" s="34">
        <v>1092400</v>
      </c>
      <c r="E20" s="37">
        <v>772992</v>
      </c>
      <c r="F20" s="39">
        <v>1362455</v>
      </c>
      <c r="G20" s="34">
        <v>1362455</v>
      </c>
      <c r="H20" s="37">
        <v>1362455</v>
      </c>
      <c r="I20" s="41">
        <v>1435035</v>
      </c>
      <c r="J20" s="39">
        <v>735000</v>
      </c>
      <c r="K20" s="34">
        <v>768075</v>
      </c>
      <c r="L20" s="37">
        <v>787277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1222609</v>
      </c>
      <c r="J24" s="39">
        <v>200000</v>
      </c>
      <c r="K24" s="34">
        <v>209000</v>
      </c>
      <c r="L24" s="37">
        <v>214225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463490348</v>
      </c>
      <c r="D26" s="34">
        <v>489945033</v>
      </c>
      <c r="E26" s="37">
        <v>549775095</v>
      </c>
      <c r="F26" s="39">
        <v>512457928</v>
      </c>
      <c r="G26" s="34">
        <v>512457928</v>
      </c>
      <c r="H26" s="37">
        <v>512457928</v>
      </c>
      <c r="I26" s="41">
        <v>512457896</v>
      </c>
      <c r="J26" s="39">
        <v>552897122</v>
      </c>
      <c r="K26" s="34">
        <v>597138136</v>
      </c>
      <c r="L26" s="37">
        <v>597138136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988399100</v>
      </c>
      <c r="D33" s="52">
        <f t="shared" ref="D33:L33" si="0">SUM(D6:D20)+SUM(D22:D32)</f>
        <v>1076199845</v>
      </c>
      <c r="E33" s="53">
        <f t="shared" si="0"/>
        <v>1013518463</v>
      </c>
      <c r="F33" s="54">
        <f t="shared" si="0"/>
        <v>1318096609</v>
      </c>
      <c r="G33" s="52">
        <f t="shared" si="0"/>
        <v>1288096609</v>
      </c>
      <c r="H33" s="55">
        <f t="shared" si="0"/>
        <v>1288096609</v>
      </c>
      <c r="I33" s="56">
        <f t="shared" si="0"/>
        <v>1198857714</v>
      </c>
      <c r="J33" s="57">
        <f t="shared" si="0"/>
        <v>1348544676</v>
      </c>
      <c r="K33" s="52">
        <f t="shared" si="0"/>
        <v>1446689647</v>
      </c>
      <c r="L33" s="53">
        <f t="shared" si="0"/>
        <v>1468168497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80470193</v>
      </c>
      <c r="D35" s="34">
        <v>91612033</v>
      </c>
      <c r="E35" s="37">
        <v>100414973</v>
      </c>
      <c r="F35" s="38">
        <v>103164470</v>
      </c>
      <c r="G35" s="34">
        <v>106213556</v>
      </c>
      <c r="H35" s="40">
        <v>106213556</v>
      </c>
      <c r="I35" s="41">
        <v>84118648</v>
      </c>
      <c r="J35" s="39">
        <v>111315422</v>
      </c>
      <c r="K35" s="34">
        <v>116310536</v>
      </c>
      <c r="L35" s="37">
        <v>110941822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464814651</v>
      </c>
      <c r="D38" s="34">
        <v>534916491</v>
      </c>
      <c r="E38" s="37">
        <v>561352491</v>
      </c>
      <c r="F38" s="39">
        <v>643812971</v>
      </c>
      <c r="G38" s="34">
        <v>613812971</v>
      </c>
      <c r="H38" s="37">
        <v>613812971</v>
      </c>
      <c r="I38" s="41">
        <v>564480189</v>
      </c>
      <c r="J38" s="39">
        <v>614774739</v>
      </c>
      <c r="K38" s="34">
        <v>631476284</v>
      </c>
      <c r="L38" s="37">
        <v>644465992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808291826</v>
      </c>
      <c r="F39" s="38">
        <v>163605049</v>
      </c>
      <c r="G39" s="34">
        <v>163605049</v>
      </c>
      <c r="H39" s="40">
        <v>163605049</v>
      </c>
      <c r="I39" s="41">
        <v>800114341</v>
      </c>
      <c r="J39" s="39">
        <v>228605049</v>
      </c>
      <c r="K39" s="34">
        <v>232605049</v>
      </c>
      <c r="L39" s="37">
        <v>238605049</v>
      </c>
    </row>
    <row r="40" spans="1:12" x14ac:dyDescent="0.25">
      <c r="A40" s="28" t="s">
        <v>56</v>
      </c>
      <c r="B40" s="21" t="s">
        <v>19</v>
      </c>
      <c r="C40" s="34">
        <v>231993760</v>
      </c>
      <c r="D40" s="34">
        <v>67602322</v>
      </c>
      <c r="E40" s="37">
        <v>46487988</v>
      </c>
      <c r="F40" s="39">
        <v>79492869</v>
      </c>
      <c r="G40" s="34">
        <v>79492869</v>
      </c>
      <c r="H40" s="37">
        <v>79492869</v>
      </c>
      <c r="I40" s="41">
        <v>41633456</v>
      </c>
      <c r="J40" s="39">
        <v>54161141</v>
      </c>
      <c r="K40" s="34">
        <v>56598393</v>
      </c>
      <c r="L40" s="37">
        <v>58013352</v>
      </c>
    </row>
    <row r="41" spans="1:12" x14ac:dyDescent="0.25">
      <c r="A41" s="28" t="s">
        <v>28</v>
      </c>
      <c r="B41" s="21" t="s">
        <v>19</v>
      </c>
      <c r="C41" s="34">
        <v>15337000</v>
      </c>
      <c r="D41" s="34">
        <v>0</v>
      </c>
      <c r="E41" s="37">
        <v>0</v>
      </c>
      <c r="F41" s="38">
        <v>0</v>
      </c>
      <c r="G41" s="34">
        <v>5000000</v>
      </c>
      <c r="H41" s="40">
        <v>5000000</v>
      </c>
      <c r="I41" s="41">
        <v>0</v>
      </c>
      <c r="J41" s="39">
        <v>5800000</v>
      </c>
      <c r="K41" s="34">
        <v>5060875</v>
      </c>
      <c r="L41" s="37">
        <v>4739897</v>
      </c>
    </row>
    <row r="42" spans="1:12" x14ac:dyDescent="0.25">
      <c r="A42" s="28" t="s">
        <v>57</v>
      </c>
      <c r="B42" s="21" t="s">
        <v>19</v>
      </c>
      <c r="C42" s="34">
        <v>16202490</v>
      </c>
      <c r="D42" s="34">
        <v>17939998</v>
      </c>
      <c r="E42" s="37">
        <v>23795597</v>
      </c>
      <c r="F42" s="38">
        <v>53959246</v>
      </c>
      <c r="G42" s="34">
        <v>74888410</v>
      </c>
      <c r="H42" s="40">
        <v>74888410</v>
      </c>
      <c r="I42" s="41">
        <v>70263098</v>
      </c>
      <c r="J42" s="39">
        <v>51160359</v>
      </c>
      <c r="K42" s="34">
        <v>53172576</v>
      </c>
      <c r="L42" s="37">
        <v>54456888</v>
      </c>
    </row>
    <row r="43" spans="1:12" x14ac:dyDescent="0.25">
      <c r="A43" s="28" t="s">
        <v>58</v>
      </c>
      <c r="B43" s="21" t="s">
        <v>19</v>
      </c>
      <c r="C43" s="34">
        <v>5072986</v>
      </c>
      <c r="D43" s="34">
        <v>0</v>
      </c>
      <c r="E43" s="37">
        <v>0</v>
      </c>
      <c r="F43" s="39">
        <v>2042844</v>
      </c>
      <c r="G43" s="34">
        <v>2042844</v>
      </c>
      <c r="H43" s="37">
        <v>2042844</v>
      </c>
      <c r="I43" s="41">
        <v>0</v>
      </c>
      <c r="J43" s="39">
        <v>2132729</v>
      </c>
      <c r="K43" s="34">
        <v>2228702</v>
      </c>
      <c r="L43" s="37">
        <v>2284419</v>
      </c>
    </row>
    <row r="44" spans="1:12" x14ac:dyDescent="0.25">
      <c r="A44" s="28" t="s">
        <v>59</v>
      </c>
      <c r="B44" s="21" t="s">
        <v>19</v>
      </c>
      <c r="C44" s="34">
        <v>21740907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33536277</v>
      </c>
      <c r="D45" s="34">
        <v>35629284</v>
      </c>
      <c r="E45" s="37">
        <v>72566958</v>
      </c>
      <c r="F45" s="39">
        <v>6120556</v>
      </c>
      <c r="G45" s="34">
        <v>6725410</v>
      </c>
      <c r="H45" s="37">
        <v>6725410</v>
      </c>
      <c r="I45" s="41">
        <v>7141389</v>
      </c>
      <c r="J45" s="39">
        <v>3826206</v>
      </c>
      <c r="K45" s="34">
        <v>3998385</v>
      </c>
      <c r="L45" s="37">
        <v>4098344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869168264</v>
      </c>
      <c r="D48" s="52">
        <f t="shared" ref="D48:L48" si="1">SUM(D35:D47)</f>
        <v>747700128</v>
      </c>
      <c r="E48" s="53">
        <f t="shared" si="1"/>
        <v>1612909833</v>
      </c>
      <c r="F48" s="54">
        <f t="shared" si="1"/>
        <v>1052198005</v>
      </c>
      <c r="G48" s="52">
        <f t="shared" si="1"/>
        <v>1051781109</v>
      </c>
      <c r="H48" s="53">
        <f t="shared" si="1"/>
        <v>1051781109</v>
      </c>
      <c r="I48" s="56">
        <f t="shared" si="1"/>
        <v>1567751121</v>
      </c>
      <c r="J48" s="57">
        <f t="shared" si="1"/>
        <v>1071775645</v>
      </c>
      <c r="K48" s="52">
        <f t="shared" si="1"/>
        <v>1101450800</v>
      </c>
      <c r="L48" s="53">
        <f t="shared" si="1"/>
        <v>1117605763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119230836</v>
      </c>
      <c r="D49" s="61">
        <f t="shared" si="2"/>
        <v>328499717</v>
      </c>
      <c r="E49" s="62">
        <f t="shared" si="2"/>
        <v>-599391370</v>
      </c>
      <c r="F49" s="63">
        <f t="shared" si="2"/>
        <v>265898604</v>
      </c>
      <c r="G49" s="61">
        <f t="shared" si="2"/>
        <v>236315500</v>
      </c>
      <c r="H49" s="62">
        <f t="shared" si="2"/>
        <v>236315500</v>
      </c>
      <c r="I49" s="64">
        <f t="shared" si="2"/>
        <v>-368893407</v>
      </c>
      <c r="J49" s="65">
        <f t="shared" si="2"/>
        <v>276769031</v>
      </c>
      <c r="K49" s="61">
        <f t="shared" si="2"/>
        <v>345238847</v>
      </c>
      <c r="L49" s="62">
        <f t="shared" si="2"/>
        <v>350562734</v>
      </c>
    </row>
    <row r="50" spans="1:12" x14ac:dyDescent="0.25">
      <c r="A50" s="66" t="s">
        <v>65</v>
      </c>
      <c r="B50" s="21" t="s">
        <v>66</v>
      </c>
      <c r="C50" s="34">
        <v>5758108</v>
      </c>
      <c r="D50" s="34">
        <v>12673196</v>
      </c>
      <c r="E50" s="37">
        <v>64999999</v>
      </c>
      <c r="F50" s="39">
        <v>70000000</v>
      </c>
      <c r="G50" s="34">
        <v>45000000</v>
      </c>
      <c r="H50" s="37">
        <v>45000000</v>
      </c>
      <c r="I50" s="41">
        <v>33239370</v>
      </c>
      <c r="J50" s="39">
        <v>50000000</v>
      </c>
      <c r="K50" s="34">
        <v>40138000</v>
      </c>
      <c r="L50" s="37">
        <v>50300000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124988944</v>
      </c>
      <c r="D52" s="68">
        <f t="shared" si="3"/>
        <v>341172913</v>
      </c>
      <c r="E52" s="69">
        <f t="shared" si="3"/>
        <v>-534391371</v>
      </c>
      <c r="F52" s="70">
        <f t="shared" si="3"/>
        <v>335898604</v>
      </c>
      <c r="G52" s="68">
        <f t="shared" si="3"/>
        <v>281315500</v>
      </c>
      <c r="H52" s="69">
        <f t="shared" si="3"/>
        <v>281315500</v>
      </c>
      <c r="I52" s="71">
        <f t="shared" si="3"/>
        <v>-335654037</v>
      </c>
      <c r="J52" s="72">
        <f t="shared" si="3"/>
        <v>326769031</v>
      </c>
      <c r="K52" s="68">
        <f t="shared" si="3"/>
        <v>385376847</v>
      </c>
      <c r="L52" s="69">
        <f t="shared" si="3"/>
        <v>400862734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124988944</v>
      </c>
      <c r="D54" s="79">
        <f t="shared" ref="D54:L54" si="4">+D52-D53</f>
        <v>341172913</v>
      </c>
      <c r="E54" s="80">
        <f t="shared" si="4"/>
        <v>-534391371</v>
      </c>
      <c r="F54" s="81">
        <f t="shared" si="4"/>
        <v>335898604</v>
      </c>
      <c r="G54" s="79">
        <f t="shared" si="4"/>
        <v>281315500</v>
      </c>
      <c r="H54" s="80">
        <f t="shared" si="4"/>
        <v>281315500</v>
      </c>
      <c r="I54" s="82">
        <f t="shared" si="4"/>
        <v>-335654037</v>
      </c>
      <c r="J54" s="83">
        <f t="shared" si="4"/>
        <v>326769031</v>
      </c>
      <c r="K54" s="79">
        <f t="shared" si="4"/>
        <v>385376847</v>
      </c>
      <c r="L54" s="80">
        <f t="shared" si="4"/>
        <v>400862734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124988944</v>
      </c>
      <c r="D57" s="68">
        <f t="shared" ref="D57:L57" si="5">SUM(D54:D56)</f>
        <v>341172913</v>
      </c>
      <c r="E57" s="69">
        <f t="shared" si="5"/>
        <v>-534391371</v>
      </c>
      <c r="F57" s="70">
        <f t="shared" si="5"/>
        <v>335898604</v>
      </c>
      <c r="G57" s="68">
        <f t="shared" si="5"/>
        <v>281315500</v>
      </c>
      <c r="H57" s="69">
        <f t="shared" si="5"/>
        <v>281315500</v>
      </c>
      <c r="I57" s="71">
        <f t="shared" si="5"/>
        <v>-335654037</v>
      </c>
      <c r="J57" s="72">
        <f t="shared" si="5"/>
        <v>326769031</v>
      </c>
      <c r="K57" s="68">
        <f t="shared" si="5"/>
        <v>385376847</v>
      </c>
      <c r="L57" s="69">
        <f t="shared" si="5"/>
        <v>400862734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124988944</v>
      </c>
      <c r="D60" s="87">
        <f t="shared" ref="D60:L60" si="6">SUM(D57:D59)</f>
        <v>341172913</v>
      </c>
      <c r="E60" s="88">
        <f t="shared" si="6"/>
        <v>-534391371</v>
      </c>
      <c r="F60" s="89">
        <f t="shared" si="6"/>
        <v>335898604</v>
      </c>
      <c r="G60" s="87">
        <f t="shared" si="6"/>
        <v>281315500</v>
      </c>
      <c r="H60" s="90">
        <f t="shared" si="6"/>
        <v>281315500</v>
      </c>
      <c r="I60" s="91">
        <f t="shared" si="6"/>
        <v>-335654037</v>
      </c>
      <c r="J60" s="92">
        <f t="shared" si="6"/>
        <v>326769031</v>
      </c>
      <c r="K60" s="87">
        <f t="shared" si="6"/>
        <v>385376847</v>
      </c>
      <c r="L60" s="88">
        <f t="shared" si="6"/>
        <v>400862734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4813898</v>
      </c>
      <c r="D7" s="29">
        <v>5812142</v>
      </c>
      <c r="E7" s="30">
        <v>6222236</v>
      </c>
      <c r="F7" s="31">
        <v>5092089</v>
      </c>
      <c r="G7" s="29">
        <v>5092089</v>
      </c>
      <c r="H7" s="32">
        <v>5092089</v>
      </c>
      <c r="I7" s="30">
        <v>6523007</v>
      </c>
      <c r="J7" s="33">
        <v>5654331</v>
      </c>
      <c r="K7" s="29">
        <v>5951184</v>
      </c>
      <c r="L7" s="32">
        <v>6174354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2512932</v>
      </c>
      <c r="G8" s="29">
        <v>2512932</v>
      </c>
      <c r="H8" s="32">
        <v>2512932</v>
      </c>
      <c r="I8" s="30">
        <v>0</v>
      </c>
      <c r="J8" s="33">
        <v>2642348</v>
      </c>
      <c r="K8" s="29">
        <v>2781071</v>
      </c>
      <c r="L8" s="32">
        <v>2885361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-514990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51033193</v>
      </c>
      <c r="D26" s="34">
        <v>21550061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55332101</v>
      </c>
      <c r="D33" s="52">
        <f t="shared" ref="D33:L33" si="0">SUM(D6:D20)+SUM(D22:D32)</f>
        <v>27362203</v>
      </c>
      <c r="E33" s="53">
        <f t="shared" si="0"/>
        <v>6222236</v>
      </c>
      <c r="F33" s="54">
        <f t="shared" si="0"/>
        <v>7605021</v>
      </c>
      <c r="G33" s="52">
        <f t="shared" si="0"/>
        <v>7605021</v>
      </c>
      <c r="H33" s="55">
        <f t="shared" si="0"/>
        <v>7605021</v>
      </c>
      <c r="I33" s="56">
        <f t="shared" si="0"/>
        <v>6523007</v>
      </c>
      <c r="J33" s="57">
        <f t="shared" si="0"/>
        <v>8296679</v>
      </c>
      <c r="K33" s="52">
        <f t="shared" si="0"/>
        <v>8732255</v>
      </c>
      <c r="L33" s="53">
        <f t="shared" si="0"/>
        <v>9059715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5263938</v>
      </c>
      <c r="D35" s="34">
        <v>6128457</v>
      </c>
      <c r="E35" s="37">
        <v>5525158</v>
      </c>
      <c r="F35" s="38">
        <v>4899092</v>
      </c>
      <c r="G35" s="34">
        <v>4952976</v>
      </c>
      <c r="H35" s="40">
        <v>4952976</v>
      </c>
      <c r="I35" s="41">
        <v>4838171</v>
      </c>
      <c r="J35" s="39">
        <v>5208056</v>
      </c>
      <c r="K35" s="34">
        <v>5468088</v>
      </c>
      <c r="L35" s="37">
        <v>5653826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1978757</v>
      </c>
      <c r="D38" s="34">
        <v>5991742</v>
      </c>
      <c r="E38" s="37">
        <v>1844064</v>
      </c>
      <c r="F38" s="39">
        <v>1799000</v>
      </c>
      <c r="G38" s="34">
        <v>1799000</v>
      </c>
      <c r="H38" s="37">
        <v>1799000</v>
      </c>
      <c r="I38" s="41">
        <v>1575886</v>
      </c>
      <c r="J38" s="39">
        <v>4849000</v>
      </c>
      <c r="K38" s="34">
        <v>2454705</v>
      </c>
      <c r="L38" s="37">
        <v>2516073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4597942</v>
      </c>
      <c r="G39" s="34">
        <v>4597942</v>
      </c>
      <c r="H39" s="40">
        <v>4597942</v>
      </c>
      <c r="I39" s="41">
        <v>0</v>
      </c>
      <c r="J39" s="39">
        <v>1117942</v>
      </c>
      <c r="K39" s="34">
        <v>1168249</v>
      </c>
      <c r="L39" s="37">
        <v>1197455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9348077</v>
      </c>
      <c r="E40" s="37">
        <v>8355971</v>
      </c>
      <c r="F40" s="39">
        <v>887916</v>
      </c>
      <c r="G40" s="34">
        <v>887916</v>
      </c>
      <c r="H40" s="37">
        <v>887916</v>
      </c>
      <c r="I40" s="41">
        <v>0</v>
      </c>
      <c r="J40" s="39">
        <v>1060542</v>
      </c>
      <c r="K40" s="34">
        <v>1107948</v>
      </c>
      <c r="L40" s="37">
        <v>1168553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13521352</v>
      </c>
      <c r="D42" s="34">
        <v>23348506</v>
      </c>
      <c r="E42" s="37">
        <v>16935336</v>
      </c>
      <c r="F42" s="38">
        <v>1300000</v>
      </c>
      <c r="G42" s="34">
        <v>1300000</v>
      </c>
      <c r="H42" s="40">
        <v>1300000</v>
      </c>
      <c r="I42" s="41">
        <v>1297563</v>
      </c>
      <c r="J42" s="39">
        <v>3600000</v>
      </c>
      <c r="K42" s="34">
        <v>836000</v>
      </c>
      <c r="L42" s="37">
        <v>856899</v>
      </c>
    </row>
    <row r="43" spans="1:12" x14ac:dyDescent="0.25">
      <c r="A43" s="28" t="s">
        <v>58</v>
      </c>
      <c r="B43" s="21" t="s">
        <v>19</v>
      </c>
      <c r="C43" s="34">
        <v>2431</v>
      </c>
      <c r="D43" s="34">
        <v>1966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1800000</v>
      </c>
      <c r="G44" s="34">
        <v>1800000</v>
      </c>
      <c r="H44" s="40">
        <v>1800000</v>
      </c>
      <c r="I44" s="41">
        <v>7036877</v>
      </c>
      <c r="J44" s="39">
        <v>1800000</v>
      </c>
      <c r="K44" s="34">
        <v>1881000</v>
      </c>
      <c r="L44" s="37">
        <v>1928025</v>
      </c>
    </row>
    <row r="45" spans="1:12" x14ac:dyDescent="0.25">
      <c r="A45" s="28" t="s">
        <v>60</v>
      </c>
      <c r="B45" s="21" t="s">
        <v>19</v>
      </c>
      <c r="C45" s="34">
        <v>44329</v>
      </c>
      <c r="D45" s="34">
        <v>45033</v>
      </c>
      <c r="E45" s="37">
        <v>45823</v>
      </c>
      <c r="F45" s="39">
        <v>35000</v>
      </c>
      <c r="G45" s="34">
        <v>35000</v>
      </c>
      <c r="H45" s="37">
        <v>35000</v>
      </c>
      <c r="I45" s="41">
        <v>34756</v>
      </c>
      <c r="J45" s="39">
        <v>385000</v>
      </c>
      <c r="K45" s="34">
        <v>402325</v>
      </c>
      <c r="L45" s="37">
        <v>412383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20810807</v>
      </c>
      <c r="D48" s="52">
        <f t="shared" ref="D48:L48" si="1">SUM(D35:D47)</f>
        <v>44863781</v>
      </c>
      <c r="E48" s="53">
        <f t="shared" si="1"/>
        <v>32706352</v>
      </c>
      <c r="F48" s="54">
        <f t="shared" si="1"/>
        <v>15318950</v>
      </c>
      <c r="G48" s="52">
        <f t="shared" si="1"/>
        <v>15372834</v>
      </c>
      <c r="H48" s="53">
        <f t="shared" si="1"/>
        <v>15372834</v>
      </c>
      <c r="I48" s="56">
        <f t="shared" si="1"/>
        <v>14783253</v>
      </c>
      <c r="J48" s="57">
        <f t="shared" si="1"/>
        <v>18020540</v>
      </c>
      <c r="K48" s="52">
        <f t="shared" si="1"/>
        <v>13318315</v>
      </c>
      <c r="L48" s="53">
        <f t="shared" si="1"/>
        <v>13733214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34521294</v>
      </c>
      <c r="D49" s="61">
        <f t="shared" si="2"/>
        <v>-17501578</v>
      </c>
      <c r="E49" s="62">
        <f t="shared" si="2"/>
        <v>-26484116</v>
      </c>
      <c r="F49" s="63">
        <f t="shared" si="2"/>
        <v>-7713929</v>
      </c>
      <c r="G49" s="61">
        <f t="shared" si="2"/>
        <v>-7767813</v>
      </c>
      <c r="H49" s="62">
        <f t="shared" si="2"/>
        <v>-7767813</v>
      </c>
      <c r="I49" s="64">
        <f t="shared" si="2"/>
        <v>-8260246</v>
      </c>
      <c r="J49" s="65">
        <f t="shared" si="2"/>
        <v>-9723861</v>
      </c>
      <c r="K49" s="61">
        <f t="shared" si="2"/>
        <v>-4586060</v>
      </c>
      <c r="L49" s="62">
        <f t="shared" si="2"/>
        <v>-4673499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34743669</v>
      </c>
      <c r="E50" s="37">
        <v>23616658</v>
      </c>
      <c r="F50" s="39">
        <v>32067000</v>
      </c>
      <c r="G50" s="34">
        <v>32067000</v>
      </c>
      <c r="H50" s="37">
        <v>32067000</v>
      </c>
      <c r="I50" s="41">
        <v>27337214</v>
      </c>
      <c r="J50" s="39">
        <v>20000000</v>
      </c>
      <c r="K50" s="34">
        <v>20000000</v>
      </c>
      <c r="L50" s="37">
        <v>21000000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34521294</v>
      </c>
      <c r="D52" s="68">
        <f t="shared" si="3"/>
        <v>17242091</v>
      </c>
      <c r="E52" s="69">
        <f t="shared" si="3"/>
        <v>-2867458</v>
      </c>
      <c r="F52" s="70">
        <f t="shared" si="3"/>
        <v>24353071</v>
      </c>
      <c r="G52" s="68">
        <f t="shared" si="3"/>
        <v>24299187</v>
      </c>
      <c r="H52" s="69">
        <f t="shared" si="3"/>
        <v>24299187</v>
      </c>
      <c r="I52" s="71">
        <f t="shared" si="3"/>
        <v>19076968</v>
      </c>
      <c r="J52" s="72">
        <f t="shared" si="3"/>
        <v>10276139</v>
      </c>
      <c r="K52" s="68">
        <f t="shared" si="3"/>
        <v>15413940</v>
      </c>
      <c r="L52" s="69">
        <f t="shared" si="3"/>
        <v>16326501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34521294</v>
      </c>
      <c r="D54" s="79">
        <f t="shared" ref="D54:L54" si="4">+D52-D53</f>
        <v>17242091</v>
      </c>
      <c r="E54" s="80">
        <f t="shared" si="4"/>
        <v>-2867458</v>
      </c>
      <c r="F54" s="81">
        <f t="shared" si="4"/>
        <v>24353071</v>
      </c>
      <c r="G54" s="79">
        <f t="shared" si="4"/>
        <v>24299187</v>
      </c>
      <c r="H54" s="80">
        <f t="shared" si="4"/>
        <v>24299187</v>
      </c>
      <c r="I54" s="82">
        <f t="shared" si="4"/>
        <v>19076968</v>
      </c>
      <c r="J54" s="83">
        <f t="shared" si="4"/>
        <v>10276139</v>
      </c>
      <c r="K54" s="79">
        <f t="shared" si="4"/>
        <v>15413940</v>
      </c>
      <c r="L54" s="80">
        <f t="shared" si="4"/>
        <v>16326501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34521294</v>
      </c>
      <c r="D57" s="68">
        <f t="shared" ref="D57:L57" si="5">SUM(D54:D56)</f>
        <v>17242091</v>
      </c>
      <c r="E57" s="69">
        <f t="shared" si="5"/>
        <v>-2867458</v>
      </c>
      <c r="F57" s="70">
        <f t="shared" si="5"/>
        <v>24353071</v>
      </c>
      <c r="G57" s="68">
        <f t="shared" si="5"/>
        <v>24299187</v>
      </c>
      <c r="H57" s="69">
        <f t="shared" si="5"/>
        <v>24299187</v>
      </c>
      <c r="I57" s="71">
        <f t="shared" si="5"/>
        <v>19076968</v>
      </c>
      <c r="J57" s="72">
        <f t="shared" si="5"/>
        <v>10276139</v>
      </c>
      <c r="K57" s="68">
        <f t="shared" si="5"/>
        <v>15413940</v>
      </c>
      <c r="L57" s="69">
        <f t="shared" si="5"/>
        <v>16326501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34521294</v>
      </c>
      <c r="D60" s="87">
        <f t="shared" ref="D60:L60" si="6">SUM(D57:D59)</f>
        <v>17242091</v>
      </c>
      <c r="E60" s="88">
        <f t="shared" si="6"/>
        <v>-2867458</v>
      </c>
      <c r="F60" s="89">
        <f t="shared" si="6"/>
        <v>24353071</v>
      </c>
      <c r="G60" s="87">
        <f t="shared" si="6"/>
        <v>24299187</v>
      </c>
      <c r="H60" s="90">
        <f t="shared" si="6"/>
        <v>24299187</v>
      </c>
      <c r="I60" s="91">
        <f t="shared" si="6"/>
        <v>19076968</v>
      </c>
      <c r="J60" s="92">
        <f t="shared" si="6"/>
        <v>10276139</v>
      </c>
      <c r="K60" s="87">
        <f t="shared" si="6"/>
        <v>15413940</v>
      </c>
      <c r="L60" s="88">
        <f t="shared" si="6"/>
        <v>16326501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199384025</v>
      </c>
      <c r="D7" s="29">
        <v>178980686</v>
      </c>
      <c r="E7" s="30">
        <v>190318518</v>
      </c>
      <c r="F7" s="31">
        <v>197242276</v>
      </c>
      <c r="G7" s="29">
        <v>197242276</v>
      </c>
      <c r="H7" s="32">
        <v>197242276</v>
      </c>
      <c r="I7" s="30">
        <v>192963618</v>
      </c>
      <c r="J7" s="33">
        <v>198188071</v>
      </c>
      <c r="K7" s="29">
        <v>201491579</v>
      </c>
      <c r="L7" s="32">
        <v>205230343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145451053</v>
      </c>
      <c r="D26" s="34">
        <v>132340450</v>
      </c>
      <c r="E26" s="37">
        <v>0</v>
      </c>
      <c r="F26" s="39">
        <v>149717997</v>
      </c>
      <c r="G26" s="34">
        <v>149717997</v>
      </c>
      <c r="H26" s="37">
        <v>149717997</v>
      </c>
      <c r="I26" s="41">
        <v>149717997</v>
      </c>
      <c r="J26" s="39">
        <v>155113885</v>
      </c>
      <c r="K26" s="34">
        <v>167016830</v>
      </c>
      <c r="L26" s="37">
        <v>190882188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66000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344835078</v>
      </c>
      <c r="D33" s="52">
        <f t="shared" ref="D33:L33" si="0">SUM(D6:D20)+SUM(D22:D32)</f>
        <v>311321136</v>
      </c>
      <c r="E33" s="53">
        <f t="shared" si="0"/>
        <v>190384518</v>
      </c>
      <c r="F33" s="54">
        <f t="shared" si="0"/>
        <v>346960273</v>
      </c>
      <c r="G33" s="52">
        <f t="shared" si="0"/>
        <v>346960273</v>
      </c>
      <c r="H33" s="55">
        <f t="shared" si="0"/>
        <v>346960273</v>
      </c>
      <c r="I33" s="56">
        <f t="shared" si="0"/>
        <v>342681615</v>
      </c>
      <c r="J33" s="57">
        <f t="shared" si="0"/>
        <v>353301956</v>
      </c>
      <c r="K33" s="52">
        <f t="shared" si="0"/>
        <v>368508409</v>
      </c>
      <c r="L33" s="53">
        <f t="shared" si="0"/>
        <v>396112531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49538871</v>
      </c>
      <c r="D35" s="34">
        <v>48474938</v>
      </c>
      <c r="E35" s="37">
        <v>62368265</v>
      </c>
      <c r="F35" s="38">
        <v>70826824</v>
      </c>
      <c r="G35" s="34">
        <v>70826824</v>
      </c>
      <c r="H35" s="40">
        <v>70826824</v>
      </c>
      <c r="I35" s="41">
        <v>66172005</v>
      </c>
      <c r="J35" s="39">
        <v>73489307</v>
      </c>
      <c r="K35" s="34">
        <v>77420911</v>
      </c>
      <c r="L35" s="37">
        <v>81795232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118603617</v>
      </c>
      <c r="D38" s="34">
        <v>136280622</v>
      </c>
      <c r="E38" s="37">
        <v>161284929</v>
      </c>
      <c r="F38" s="39">
        <v>187300000</v>
      </c>
      <c r="G38" s="34">
        <v>187300000</v>
      </c>
      <c r="H38" s="37">
        <v>187300000</v>
      </c>
      <c r="I38" s="41">
        <v>149570341</v>
      </c>
      <c r="J38" s="39">
        <v>178653241</v>
      </c>
      <c r="K38" s="34">
        <v>195482065</v>
      </c>
      <c r="L38" s="37">
        <v>219444317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105555383</v>
      </c>
      <c r="F39" s="38">
        <v>114400520</v>
      </c>
      <c r="G39" s="34">
        <v>195202871</v>
      </c>
      <c r="H39" s="40">
        <v>195202871</v>
      </c>
      <c r="I39" s="41">
        <v>195950411</v>
      </c>
      <c r="J39" s="39">
        <v>176359335</v>
      </c>
      <c r="K39" s="34">
        <v>173842852</v>
      </c>
      <c r="L39" s="37">
        <v>176203772</v>
      </c>
    </row>
    <row r="40" spans="1:12" x14ac:dyDescent="0.25">
      <c r="A40" s="28" t="s">
        <v>56</v>
      </c>
      <c r="B40" s="21" t="s">
        <v>19</v>
      </c>
      <c r="C40" s="34">
        <v>54394417</v>
      </c>
      <c r="D40" s="34">
        <v>55241293</v>
      </c>
      <c r="E40" s="37">
        <v>54628306</v>
      </c>
      <c r="F40" s="39">
        <v>68511905</v>
      </c>
      <c r="G40" s="34">
        <v>68511905</v>
      </c>
      <c r="H40" s="37">
        <v>68511905</v>
      </c>
      <c r="I40" s="41">
        <v>57598948</v>
      </c>
      <c r="J40" s="39">
        <v>74315822</v>
      </c>
      <c r="K40" s="34">
        <v>76847464</v>
      </c>
      <c r="L40" s="37">
        <v>79922210</v>
      </c>
    </row>
    <row r="41" spans="1:12" x14ac:dyDescent="0.25">
      <c r="A41" s="28" t="s">
        <v>28</v>
      </c>
      <c r="B41" s="21" t="s">
        <v>19</v>
      </c>
      <c r="C41" s="34">
        <v>571032</v>
      </c>
      <c r="D41" s="34">
        <v>331883</v>
      </c>
      <c r="E41" s="37">
        <v>99279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23314750</v>
      </c>
      <c r="D42" s="34">
        <v>31638340</v>
      </c>
      <c r="E42" s="37">
        <v>28415179</v>
      </c>
      <c r="F42" s="38">
        <v>48000000</v>
      </c>
      <c r="G42" s="34">
        <v>48000000</v>
      </c>
      <c r="H42" s="40">
        <v>48000000</v>
      </c>
      <c r="I42" s="41">
        <v>34488206</v>
      </c>
      <c r="J42" s="39">
        <v>47000000</v>
      </c>
      <c r="K42" s="34">
        <v>48094000</v>
      </c>
      <c r="L42" s="37">
        <v>49296350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194275600</v>
      </c>
      <c r="D44" s="34">
        <v>111286906</v>
      </c>
      <c r="E44" s="37">
        <v>30487862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13181002</v>
      </c>
      <c r="D45" s="34">
        <v>14270516</v>
      </c>
      <c r="E45" s="37">
        <v>4872179</v>
      </c>
      <c r="F45" s="39">
        <v>5000000</v>
      </c>
      <c r="G45" s="34">
        <v>5000000</v>
      </c>
      <c r="H45" s="37">
        <v>5000000</v>
      </c>
      <c r="I45" s="41">
        <v>4232042</v>
      </c>
      <c r="J45" s="39">
        <v>4000000</v>
      </c>
      <c r="K45" s="34">
        <v>2800000</v>
      </c>
      <c r="L45" s="37">
        <v>2500000</v>
      </c>
    </row>
    <row r="46" spans="1:12" x14ac:dyDescent="0.25">
      <c r="A46" s="28" t="s">
        <v>61</v>
      </c>
      <c r="B46" s="21" t="s">
        <v>19</v>
      </c>
      <c r="C46" s="34">
        <v>9155648</v>
      </c>
      <c r="D46" s="34">
        <v>5272929</v>
      </c>
      <c r="E46" s="37">
        <v>3799771</v>
      </c>
      <c r="F46" s="38">
        <v>0</v>
      </c>
      <c r="G46" s="34">
        <v>0</v>
      </c>
      <c r="H46" s="37">
        <v>0</v>
      </c>
      <c r="I46" s="41">
        <v>10763075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463034937</v>
      </c>
      <c r="D48" s="52">
        <f t="shared" ref="D48:L48" si="1">SUM(D35:D47)</f>
        <v>402797427</v>
      </c>
      <c r="E48" s="53">
        <f t="shared" si="1"/>
        <v>451511153</v>
      </c>
      <c r="F48" s="54">
        <f t="shared" si="1"/>
        <v>494039249</v>
      </c>
      <c r="G48" s="52">
        <f t="shared" si="1"/>
        <v>574841600</v>
      </c>
      <c r="H48" s="53">
        <f t="shared" si="1"/>
        <v>574841600</v>
      </c>
      <c r="I48" s="56">
        <f t="shared" si="1"/>
        <v>518775028</v>
      </c>
      <c r="J48" s="57">
        <f t="shared" si="1"/>
        <v>553817705</v>
      </c>
      <c r="K48" s="52">
        <f t="shared" si="1"/>
        <v>574487292</v>
      </c>
      <c r="L48" s="53">
        <f t="shared" si="1"/>
        <v>609161881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-118199859</v>
      </c>
      <c r="D49" s="61">
        <f t="shared" si="2"/>
        <v>-91476291</v>
      </c>
      <c r="E49" s="62">
        <f t="shared" si="2"/>
        <v>-261126635</v>
      </c>
      <c r="F49" s="63">
        <f t="shared" si="2"/>
        <v>-147078976</v>
      </c>
      <c r="G49" s="61">
        <f t="shared" si="2"/>
        <v>-227881327</v>
      </c>
      <c r="H49" s="62">
        <f t="shared" si="2"/>
        <v>-227881327</v>
      </c>
      <c r="I49" s="64">
        <f t="shared" si="2"/>
        <v>-176093413</v>
      </c>
      <c r="J49" s="65">
        <f t="shared" si="2"/>
        <v>-200515749</v>
      </c>
      <c r="K49" s="61">
        <f t="shared" si="2"/>
        <v>-205978883</v>
      </c>
      <c r="L49" s="62">
        <f t="shared" si="2"/>
        <v>-213049350</v>
      </c>
    </row>
    <row r="50" spans="1:12" x14ac:dyDescent="0.25">
      <c r="A50" s="66" t="s">
        <v>65</v>
      </c>
      <c r="B50" s="21" t="s">
        <v>66</v>
      </c>
      <c r="C50" s="34">
        <v>78177388</v>
      </c>
      <c r="D50" s="34">
        <v>113070603</v>
      </c>
      <c r="E50" s="37">
        <v>179167110</v>
      </c>
      <c r="F50" s="39">
        <v>179864872</v>
      </c>
      <c r="G50" s="34">
        <v>152280967</v>
      </c>
      <c r="H50" s="37">
        <v>152280967</v>
      </c>
      <c r="I50" s="41">
        <v>147520415</v>
      </c>
      <c r="J50" s="39">
        <v>115068000</v>
      </c>
      <c r="K50" s="34">
        <v>111243000</v>
      </c>
      <c r="L50" s="37">
        <v>93350000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-40022471</v>
      </c>
      <c r="D52" s="68">
        <f t="shared" si="3"/>
        <v>21594312</v>
      </c>
      <c r="E52" s="69">
        <f t="shared" si="3"/>
        <v>-81959525</v>
      </c>
      <c r="F52" s="70">
        <f t="shared" si="3"/>
        <v>32785896</v>
      </c>
      <c r="G52" s="68">
        <f t="shared" si="3"/>
        <v>-75600360</v>
      </c>
      <c r="H52" s="69">
        <f t="shared" si="3"/>
        <v>-75600360</v>
      </c>
      <c r="I52" s="71">
        <f t="shared" si="3"/>
        <v>-28572998</v>
      </c>
      <c r="J52" s="72">
        <f t="shared" si="3"/>
        <v>-85447749</v>
      </c>
      <c r="K52" s="68">
        <f t="shared" si="3"/>
        <v>-94735883</v>
      </c>
      <c r="L52" s="69">
        <f t="shared" si="3"/>
        <v>-119699350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-40022471</v>
      </c>
      <c r="D54" s="79">
        <f t="shared" ref="D54:L54" si="4">+D52-D53</f>
        <v>21594312</v>
      </c>
      <c r="E54" s="80">
        <f t="shared" si="4"/>
        <v>-81959525</v>
      </c>
      <c r="F54" s="81">
        <f t="shared" si="4"/>
        <v>32785896</v>
      </c>
      <c r="G54" s="79">
        <f t="shared" si="4"/>
        <v>-75600360</v>
      </c>
      <c r="H54" s="80">
        <f t="shared" si="4"/>
        <v>-75600360</v>
      </c>
      <c r="I54" s="82">
        <f t="shared" si="4"/>
        <v>-28572998</v>
      </c>
      <c r="J54" s="83">
        <f t="shared" si="4"/>
        <v>-85447749</v>
      </c>
      <c r="K54" s="79">
        <f t="shared" si="4"/>
        <v>-94735883</v>
      </c>
      <c r="L54" s="80">
        <f t="shared" si="4"/>
        <v>-119699350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-40022471</v>
      </c>
      <c r="D57" s="68">
        <f t="shared" ref="D57:L57" si="5">SUM(D54:D56)</f>
        <v>21594312</v>
      </c>
      <c r="E57" s="69">
        <f t="shared" si="5"/>
        <v>-81959525</v>
      </c>
      <c r="F57" s="70">
        <f t="shared" si="5"/>
        <v>32785896</v>
      </c>
      <c r="G57" s="68">
        <f t="shared" si="5"/>
        <v>-75600360</v>
      </c>
      <c r="H57" s="69">
        <f t="shared" si="5"/>
        <v>-75600360</v>
      </c>
      <c r="I57" s="71">
        <f t="shared" si="5"/>
        <v>-28572998</v>
      </c>
      <c r="J57" s="72">
        <f t="shared" si="5"/>
        <v>-85447749</v>
      </c>
      <c r="K57" s="68">
        <f t="shared" si="5"/>
        <v>-94735883</v>
      </c>
      <c r="L57" s="69">
        <f t="shared" si="5"/>
        <v>-119699350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-40022471</v>
      </c>
      <c r="D60" s="87">
        <f t="shared" ref="D60:L60" si="6">SUM(D57:D59)</f>
        <v>21594312</v>
      </c>
      <c r="E60" s="88">
        <f t="shared" si="6"/>
        <v>-81959525</v>
      </c>
      <c r="F60" s="89">
        <f t="shared" si="6"/>
        <v>32785896</v>
      </c>
      <c r="G60" s="87">
        <f t="shared" si="6"/>
        <v>-75600360</v>
      </c>
      <c r="H60" s="90">
        <f t="shared" si="6"/>
        <v>-75600360</v>
      </c>
      <c r="I60" s="91">
        <f t="shared" si="6"/>
        <v>-28572998</v>
      </c>
      <c r="J60" s="92">
        <f t="shared" si="6"/>
        <v>-85447749</v>
      </c>
      <c r="K60" s="87">
        <f t="shared" si="6"/>
        <v>-94735883</v>
      </c>
      <c r="L60" s="88">
        <f t="shared" si="6"/>
        <v>-119699350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1270486</v>
      </c>
      <c r="E35" s="37">
        <v>1060373</v>
      </c>
      <c r="F35" s="38">
        <v>1783847</v>
      </c>
      <c r="G35" s="34">
        <v>1783860</v>
      </c>
      <c r="H35" s="40">
        <v>1783860</v>
      </c>
      <c r="I35" s="41">
        <v>1444061</v>
      </c>
      <c r="J35" s="39">
        <v>1890876</v>
      </c>
      <c r="K35" s="34">
        <v>1975968</v>
      </c>
      <c r="L35" s="37">
        <v>2025372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53571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128032</v>
      </c>
      <c r="K38" s="34">
        <v>133792</v>
      </c>
      <c r="L38" s="37">
        <v>137140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446196</v>
      </c>
      <c r="D42" s="34">
        <v>560085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2796</v>
      </c>
      <c r="D45" s="34">
        <v>0</v>
      </c>
      <c r="E45" s="37">
        <v>363173</v>
      </c>
      <c r="F45" s="39">
        <v>1800000</v>
      </c>
      <c r="G45" s="34">
        <v>1850004</v>
      </c>
      <c r="H45" s="37">
        <v>1850004</v>
      </c>
      <c r="I45" s="41">
        <v>9430</v>
      </c>
      <c r="J45" s="39">
        <v>110000</v>
      </c>
      <c r="K45" s="34">
        <v>114955</v>
      </c>
      <c r="L45" s="37">
        <v>117835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448992</v>
      </c>
      <c r="D48" s="52">
        <f t="shared" ref="D48:L48" si="1">SUM(D35:D47)</f>
        <v>1884142</v>
      </c>
      <c r="E48" s="53">
        <f t="shared" si="1"/>
        <v>1423546</v>
      </c>
      <c r="F48" s="54">
        <f t="shared" si="1"/>
        <v>3583847</v>
      </c>
      <c r="G48" s="52">
        <f t="shared" si="1"/>
        <v>3633864</v>
      </c>
      <c r="H48" s="53">
        <f t="shared" si="1"/>
        <v>3633864</v>
      </c>
      <c r="I48" s="56">
        <f t="shared" si="1"/>
        <v>1453491</v>
      </c>
      <c r="J48" s="57">
        <f t="shared" si="1"/>
        <v>2128908</v>
      </c>
      <c r="K48" s="52">
        <f t="shared" si="1"/>
        <v>2224715</v>
      </c>
      <c r="L48" s="53">
        <f t="shared" si="1"/>
        <v>2280347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-448992</v>
      </c>
      <c r="D49" s="61">
        <f t="shared" si="2"/>
        <v>-1884142</v>
      </c>
      <c r="E49" s="62">
        <f t="shared" si="2"/>
        <v>-1423546</v>
      </c>
      <c r="F49" s="63">
        <f t="shared" si="2"/>
        <v>-3583847</v>
      </c>
      <c r="G49" s="61">
        <f t="shared" si="2"/>
        <v>-3633864</v>
      </c>
      <c r="H49" s="62">
        <f t="shared" si="2"/>
        <v>-3633864</v>
      </c>
      <c r="I49" s="64">
        <f t="shared" si="2"/>
        <v>-1453491</v>
      </c>
      <c r="J49" s="65">
        <f t="shared" si="2"/>
        <v>-2128908</v>
      </c>
      <c r="K49" s="61">
        <f t="shared" si="2"/>
        <v>-2224715</v>
      </c>
      <c r="L49" s="62">
        <f t="shared" si="2"/>
        <v>-2280347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-448992</v>
      </c>
      <c r="D52" s="68">
        <f t="shared" si="3"/>
        <v>-1884142</v>
      </c>
      <c r="E52" s="69">
        <f t="shared" si="3"/>
        <v>-1423546</v>
      </c>
      <c r="F52" s="70">
        <f t="shared" si="3"/>
        <v>-3583847</v>
      </c>
      <c r="G52" s="68">
        <f t="shared" si="3"/>
        <v>-3633864</v>
      </c>
      <c r="H52" s="69">
        <f t="shared" si="3"/>
        <v>-3633864</v>
      </c>
      <c r="I52" s="71">
        <f t="shared" si="3"/>
        <v>-1453491</v>
      </c>
      <c r="J52" s="72">
        <f t="shared" si="3"/>
        <v>-2128908</v>
      </c>
      <c r="K52" s="68">
        <f t="shared" si="3"/>
        <v>-2224715</v>
      </c>
      <c r="L52" s="69">
        <f t="shared" si="3"/>
        <v>-2280347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-448992</v>
      </c>
      <c r="D54" s="79">
        <f t="shared" ref="D54:L54" si="4">+D52-D53</f>
        <v>-1884142</v>
      </c>
      <c r="E54" s="80">
        <f t="shared" si="4"/>
        <v>-1423546</v>
      </c>
      <c r="F54" s="81">
        <f t="shared" si="4"/>
        <v>-3583847</v>
      </c>
      <c r="G54" s="79">
        <f t="shared" si="4"/>
        <v>-3633864</v>
      </c>
      <c r="H54" s="80">
        <f t="shared" si="4"/>
        <v>-3633864</v>
      </c>
      <c r="I54" s="82">
        <f t="shared" si="4"/>
        <v>-1453491</v>
      </c>
      <c r="J54" s="83">
        <f t="shared" si="4"/>
        <v>-2128908</v>
      </c>
      <c r="K54" s="79">
        <f t="shared" si="4"/>
        <v>-2224715</v>
      </c>
      <c r="L54" s="80">
        <f t="shared" si="4"/>
        <v>-2280347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-448992</v>
      </c>
      <c r="D57" s="68">
        <f t="shared" ref="D57:L57" si="5">SUM(D54:D56)</f>
        <v>-1884142</v>
      </c>
      <c r="E57" s="69">
        <f t="shared" si="5"/>
        <v>-1423546</v>
      </c>
      <c r="F57" s="70">
        <f t="shared" si="5"/>
        <v>-3583847</v>
      </c>
      <c r="G57" s="68">
        <f t="shared" si="5"/>
        <v>-3633864</v>
      </c>
      <c r="H57" s="69">
        <f t="shared" si="5"/>
        <v>-3633864</v>
      </c>
      <c r="I57" s="71">
        <f t="shared" si="5"/>
        <v>-1453491</v>
      </c>
      <c r="J57" s="72">
        <f t="shared" si="5"/>
        <v>-2128908</v>
      </c>
      <c r="K57" s="68">
        <f t="shared" si="5"/>
        <v>-2224715</v>
      </c>
      <c r="L57" s="69">
        <f t="shared" si="5"/>
        <v>-2280347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-448992</v>
      </c>
      <c r="D60" s="87">
        <f t="shared" ref="D60:L60" si="6">SUM(D57:D59)</f>
        <v>-1884142</v>
      </c>
      <c r="E60" s="88">
        <f t="shared" si="6"/>
        <v>-1423546</v>
      </c>
      <c r="F60" s="89">
        <f t="shared" si="6"/>
        <v>-3583847</v>
      </c>
      <c r="G60" s="87">
        <f t="shared" si="6"/>
        <v>-3633864</v>
      </c>
      <c r="H60" s="90">
        <f t="shared" si="6"/>
        <v>-3633864</v>
      </c>
      <c r="I60" s="91">
        <f t="shared" si="6"/>
        <v>-1453491</v>
      </c>
      <c r="J60" s="92">
        <f t="shared" si="6"/>
        <v>-2128908</v>
      </c>
      <c r="K60" s="87">
        <f t="shared" si="6"/>
        <v>-2224715</v>
      </c>
      <c r="L60" s="88">
        <f t="shared" si="6"/>
        <v>-2280347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50004</v>
      </c>
      <c r="H31" s="37">
        <v>50004</v>
      </c>
      <c r="I31" s="41">
        <v>0</v>
      </c>
      <c r="J31" s="39">
        <v>50004</v>
      </c>
      <c r="K31" s="34">
        <v>50000</v>
      </c>
      <c r="L31" s="37">
        <v>50000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50004</v>
      </c>
      <c r="H33" s="55">
        <f t="shared" si="0"/>
        <v>50004</v>
      </c>
      <c r="I33" s="56">
        <f t="shared" si="0"/>
        <v>0</v>
      </c>
      <c r="J33" s="57">
        <f t="shared" si="0"/>
        <v>50004</v>
      </c>
      <c r="K33" s="52">
        <f t="shared" si="0"/>
        <v>50000</v>
      </c>
      <c r="L33" s="53">
        <f t="shared" si="0"/>
        <v>50000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80004</v>
      </c>
      <c r="H38" s="37">
        <v>80004</v>
      </c>
      <c r="I38" s="41">
        <v>0</v>
      </c>
      <c r="J38" s="39">
        <v>9996</v>
      </c>
      <c r="K38" s="34">
        <v>10400</v>
      </c>
      <c r="L38" s="37">
        <v>10816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20004</v>
      </c>
      <c r="H47" s="37">
        <v>20004</v>
      </c>
      <c r="I47" s="41">
        <v>0</v>
      </c>
      <c r="J47" s="39">
        <v>39996</v>
      </c>
      <c r="K47" s="34">
        <v>40000</v>
      </c>
      <c r="L47" s="37">
        <v>40000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100008</v>
      </c>
      <c r="H48" s="53">
        <f t="shared" si="1"/>
        <v>100008</v>
      </c>
      <c r="I48" s="56">
        <f t="shared" si="1"/>
        <v>0</v>
      </c>
      <c r="J48" s="57">
        <f t="shared" si="1"/>
        <v>49992</v>
      </c>
      <c r="K48" s="52">
        <f t="shared" si="1"/>
        <v>50400</v>
      </c>
      <c r="L48" s="53">
        <f t="shared" si="1"/>
        <v>50816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-50004</v>
      </c>
      <c r="H49" s="62">
        <f t="shared" si="2"/>
        <v>-50004</v>
      </c>
      <c r="I49" s="64">
        <f t="shared" si="2"/>
        <v>0</v>
      </c>
      <c r="J49" s="65">
        <f t="shared" si="2"/>
        <v>12</v>
      </c>
      <c r="K49" s="61">
        <f t="shared" si="2"/>
        <v>-400</v>
      </c>
      <c r="L49" s="62">
        <f t="shared" si="2"/>
        <v>-816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-50004</v>
      </c>
      <c r="H52" s="69">
        <f t="shared" si="3"/>
        <v>-50004</v>
      </c>
      <c r="I52" s="71">
        <f t="shared" si="3"/>
        <v>0</v>
      </c>
      <c r="J52" s="72">
        <f t="shared" si="3"/>
        <v>12</v>
      </c>
      <c r="K52" s="68">
        <f t="shared" si="3"/>
        <v>-400</v>
      </c>
      <c r="L52" s="69">
        <f t="shared" si="3"/>
        <v>-816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-50004</v>
      </c>
      <c r="H54" s="80">
        <f t="shared" si="4"/>
        <v>-50004</v>
      </c>
      <c r="I54" s="82">
        <f t="shared" si="4"/>
        <v>0</v>
      </c>
      <c r="J54" s="83">
        <f t="shared" si="4"/>
        <v>12</v>
      </c>
      <c r="K54" s="79">
        <f t="shared" si="4"/>
        <v>-400</v>
      </c>
      <c r="L54" s="80">
        <f t="shared" si="4"/>
        <v>-816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-50004</v>
      </c>
      <c r="H57" s="69">
        <f t="shared" si="5"/>
        <v>-50004</v>
      </c>
      <c r="I57" s="71">
        <f t="shared" si="5"/>
        <v>0</v>
      </c>
      <c r="J57" s="72">
        <f t="shared" si="5"/>
        <v>12</v>
      </c>
      <c r="K57" s="68">
        <f t="shared" si="5"/>
        <v>-400</v>
      </c>
      <c r="L57" s="69">
        <f t="shared" si="5"/>
        <v>-816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-50004</v>
      </c>
      <c r="H60" s="90">
        <f t="shared" si="6"/>
        <v>-50004</v>
      </c>
      <c r="I60" s="91">
        <f t="shared" si="6"/>
        <v>0</v>
      </c>
      <c r="J60" s="92">
        <f t="shared" si="6"/>
        <v>12</v>
      </c>
      <c r="K60" s="87">
        <f t="shared" si="6"/>
        <v>-400</v>
      </c>
      <c r="L60" s="88">
        <f t="shared" si="6"/>
        <v>-816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36264</v>
      </c>
      <c r="F6" s="31">
        <v>45398</v>
      </c>
      <c r="G6" s="29">
        <v>45398</v>
      </c>
      <c r="H6" s="32">
        <v>45398</v>
      </c>
      <c r="I6" s="30">
        <v>0</v>
      </c>
      <c r="J6" s="33">
        <v>47395</v>
      </c>
      <c r="K6" s="29">
        <v>49528</v>
      </c>
      <c r="L6" s="32">
        <v>50766</v>
      </c>
    </row>
    <row r="7" spans="1:12" x14ac:dyDescent="0.25">
      <c r="A7" s="28" t="s">
        <v>23</v>
      </c>
      <c r="B7" s="21" t="s">
        <v>22</v>
      </c>
      <c r="C7" s="29">
        <v>11344499</v>
      </c>
      <c r="D7" s="29">
        <v>3854765</v>
      </c>
      <c r="E7" s="30">
        <v>5850847</v>
      </c>
      <c r="F7" s="31">
        <v>6167923</v>
      </c>
      <c r="G7" s="29">
        <v>19079804</v>
      </c>
      <c r="H7" s="32">
        <v>19079804</v>
      </c>
      <c r="I7" s="30">
        <v>11594047</v>
      </c>
      <c r="J7" s="33">
        <v>10126027</v>
      </c>
      <c r="K7" s="29">
        <v>10593222</v>
      </c>
      <c r="L7" s="32">
        <v>21318718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11344499</v>
      </c>
      <c r="D33" s="52">
        <f t="shared" ref="D33:L33" si="0">SUM(D6:D20)+SUM(D22:D32)</f>
        <v>3854765</v>
      </c>
      <c r="E33" s="53">
        <f t="shared" si="0"/>
        <v>5887111</v>
      </c>
      <c r="F33" s="54">
        <f t="shared" si="0"/>
        <v>6213321</v>
      </c>
      <c r="G33" s="52">
        <f t="shared" si="0"/>
        <v>19125202</v>
      </c>
      <c r="H33" s="55">
        <f t="shared" si="0"/>
        <v>19125202</v>
      </c>
      <c r="I33" s="56">
        <f t="shared" si="0"/>
        <v>11594047</v>
      </c>
      <c r="J33" s="57">
        <f t="shared" si="0"/>
        <v>10173422</v>
      </c>
      <c r="K33" s="52">
        <f t="shared" si="0"/>
        <v>10642750</v>
      </c>
      <c r="L33" s="53">
        <f t="shared" si="0"/>
        <v>21369484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5179310</v>
      </c>
      <c r="D35" s="34">
        <v>5029672</v>
      </c>
      <c r="E35" s="37">
        <v>3667549</v>
      </c>
      <c r="F35" s="38">
        <v>4055638</v>
      </c>
      <c r="G35" s="34">
        <v>3552608</v>
      </c>
      <c r="H35" s="40">
        <v>3552608</v>
      </c>
      <c r="I35" s="41">
        <v>3874756</v>
      </c>
      <c r="J35" s="39">
        <v>3973862</v>
      </c>
      <c r="K35" s="34">
        <v>4152735</v>
      </c>
      <c r="L35" s="37">
        <v>4257554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507498</v>
      </c>
      <c r="D38" s="34">
        <v>538232</v>
      </c>
      <c r="E38" s="37">
        <v>572039</v>
      </c>
      <c r="F38" s="39">
        <v>113600</v>
      </c>
      <c r="G38" s="34">
        <v>413600</v>
      </c>
      <c r="H38" s="37">
        <v>413600</v>
      </c>
      <c r="I38" s="41">
        <v>457839</v>
      </c>
      <c r="J38" s="39">
        <v>431798</v>
      </c>
      <c r="K38" s="34">
        <v>451229</v>
      </c>
      <c r="L38" s="37">
        <v>462510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4460101</v>
      </c>
      <c r="F39" s="38">
        <v>2590560</v>
      </c>
      <c r="G39" s="34">
        <v>2590560</v>
      </c>
      <c r="H39" s="40">
        <v>2590560</v>
      </c>
      <c r="I39" s="41">
        <v>11100546</v>
      </c>
      <c r="J39" s="39">
        <v>2056250</v>
      </c>
      <c r="K39" s="34">
        <v>1841700</v>
      </c>
      <c r="L39" s="37">
        <v>1887742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891233</v>
      </c>
      <c r="D42" s="34">
        <v>39530</v>
      </c>
      <c r="E42" s="37">
        <v>732921</v>
      </c>
      <c r="F42" s="38">
        <v>1993042</v>
      </c>
      <c r="G42" s="34">
        <v>934300</v>
      </c>
      <c r="H42" s="40">
        <v>934300</v>
      </c>
      <c r="I42" s="41">
        <v>323443</v>
      </c>
      <c r="J42" s="39">
        <v>1227004</v>
      </c>
      <c r="K42" s="34">
        <v>1280315</v>
      </c>
      <c r="L42" s="37">
        <v>1375014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21892</v>
      </c>
      <c r="H45" s="37">
        <v>21892</v>
      </c>
      <c r="I45" s="41">
        <v>299386</v>
      </c>
      <c r="J45" s="39">
        <v>22855</v>
      </c>
      <c r="K45" s="34">
        <v>23883</v>
      </c>
      <c r="L45" s="37">
        <v>24480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6578041</v>
      </c>
      <c r="D48" s="52">
        <f t="shared" ref="D48:L48" si="1">SUM(D35:D47)</f>
        <v>5607434</v>
      </c>
      <c r="E48" s="53">
        <f t="shared" si="1"/>
        <v>9432610</v>
      </c>
      <c r="F48" s="54">
        <f t="shared" si="1"/>
        <v>8752840</v>
      </c>
      <c r="G48" s="52">
        <f t="shared" si="1"/>
        <v>7512960</v>
      </c>
      <c r="H48" s="53">
        <f t="shared" si="1"/>
        <v>7512960</v>
      </c>
      <c r="I48" s="56">
        <f t="shared" si="1"/>
        <v>16055970</v>
      </c>
      <c r="J48" s="57">
        <f t="shared" si="1"/>
        <v>7711769</v>
      </c>
      <c r="K48" s="52">
        <f t="shared" si="1"/>
        <v>7749862</v>
      </c>
      <c r="L48" s="53">
        <f t="shared" si="1"/>
        <v>8007300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4766458</v>
      </c>
      <c r="D49" s="61">
        <f t="shared" si="2"/>
        <v>-1752669</v>
      </c>
      <c r="E49" s="62">
        <f t="shared" si="2"/>
        <v>-3545499</v>
      </c>
      <c r="F49" s="63">
        <f t="shared" si="2"/>
        <v>-2539519</v>
      </c>
      <c r="G49" s="61">
        <f t="shared" si="2"/>
        <v>11612242</v>
      </c>
      <c r="H49" s="62">
        <f t="shared" si="2"/>
        <v>11612242</v>
      </c>
      <c r="I49" s="64">
        <f t="shared" si="2"/>
        <v>-4461923</v>
      </c>
      <c r="J49" s="65">
        <f t="shared" si="2"/>
        <v>2461653</v>
      </c>
      <c r="K49" s="61">
        <f t="shared" si="2"/>
        <v>2892888</v>
      </c>
      <c r="L49" s="62">
        <f t="shared" si="2"/>
        <v>13362184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4766458</v>
      </c>
      <c r="D52" s="68">
        <f t="shared" si="3"/>
        <v>-1752669</v>
      </c>
      <c r="E52" s="69">
        <f t="shared" si="3"/>
        <v>-3545499</v>
      </c>
      <c r="F52" s="70">
        <f t="shared" si="3"/>
        <v>-2539519</v>
      </c>
      <c r="G52" s="68">
        <f t="shared" si="3"/>
        <v>11612242</v>
      </c>
      <c r="H52" s="69">
        <f t="shared" si="3"/>
        <v>11612242</v>
      </c>
      <c r="I52" s="71">
        <f t="shared" si="3"/>
        <v>-4461923</v>
      </c>
      <c r="J52" s="72">
        <f t="shared" si="3"/>
        <v>2461653</v>
      </c>
      <c r="K52" s="68">
        <f t="shared" si="3"/>
        <v>2892888</v>
      </c>
      <c r="L52" s="69">
        <f t="shared" si="3"/>
        <v>13362184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4766458</v>
      </c>
      <c r="D54" s="79">
        <f t="shared" ref="D54:L54" si="4">+D52-D53</f>
        <v>-1752669</v>
      </c>
      <c r="E54" s="80">
        <f t="shared" si="4"/>
        <v>-3545499</v>
      </c>
      <c r="F54" s="81">
        <f t="shared" si="4"/>
        <v>-2539519</v>
      </c>
      <c r="G54" s="79">
        <f t="shared" si="4"/>
        <v>11612242</v>
      </c>
      <c r="H54" s="80">
        <f t="shared" si="4"/>
        <v>11612242</v>
      </c>
      <c r="I54" s="82">
        <f t="shared" si="4"/>
        <v>-4461923</v>
      </c>
      <c r="J54" s="83">
        <f t="shared" si="4"/>
        <v>2461653</v>
      </c>
      <c r="K54" s="79">
        <f t="shared" si="4"/>
        <v>2892888</v>
      </c>
      <c r="L54" s="80">
        <f t="shared" si="4"/>
        <v>13362184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4766458</v>
      </c>
      <c r="D57" s="68">
        <f t="shared" ref="D57:L57" si="5">SUM(D54:D56)</f>
        <v>-1752669</v>
      </c>
      <c r="E57" s="69">
        <f t="shared" si="5"/>
        <v>-3545499</v>
      </c>
      <c r="F57" s="70">
        <f t="shared" si="5"/>
        <v>-2539519</v>
      </c>
      <c r="G57" s="68">
        <f t="shared" si="5"/>
        <v>11612242</v>
      </c>
      <c r="H57" s="69">
        <f t="shared" si="5"/>
        <v>11612242</v>
      </c>
      <c r="I57" s="71">
        <f t="shared" si="5"/>
        <v>-4461923</v>
      </c>
      <c r="J57" s="72">
        <f t="shared" si="5"/>
        <v>2461653</v>
      </c>
      <c r="K57" s="68">
        <f t="shared" si="5"/>
        <v>2892888</v>
      </c>
      <c r="L57" s="69">
        <f t="shared" si="5"/>
        <v>13362184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4766458</v>
      </c>
      <c r="D60" s="87">
        <f t="shared" ref="D60:L60" si="6">SUM(D57:D59)</f>
        <v>-1752669</v>
      </c>
      <c r="E60" s="88">
        <f t="shared" si="6"/>
        <v>-3545499</v>
      </c>
      <c r="F60" s="89">
        <f t="shared" si="6"/>
        <v>-2539519</v>
      </c>
      <c r="G60" s="87">
        <f t="shared" si="6"/>
        <v>11612242</v>
      </c>
      <c r="H60" s="90">
        <f t="shared" si="6"/>
        <v>11612242</v>
      </c>
      <c r="I60" s="91">
        <f t="shared" si="6"/>
        <v>-4461923</v>
      </c>
      <c r="J60" s="92">
        <f t="shared" si="6"/>
        <v>2461653</v>
      </c>
      <c r="K60" s="87">
        <f t="shared" si="6"/>
        <v>2892888</v>
      </c>
      <c r="L60" s="88">
        <f t="shared" si="6"/>
        <v>13362184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152723050</v>
      </c>
      <c r="D7" s="29">
        <v>166267531</v>
      </c>
      <c r="E7" s="30">
        <v>159384721</v>
      </c>
      <c r="F7" s="31">
        <v>210658332</v>
      </c>
      <c r="G7" s="29">
        <v>210658332</v>
      </c>
      <c r="H7" s="32">
        <v>210658332</v>
      </c>
      <c r="I7" s="30">
        <v>159428619</v>
      </c>
      <c r="J7" s="33">
        <v>236948496</v>
      </c>
      <c r="K7" s="29">
        <v>266519664</v>
      </c>
      <c r="L7" s="32">
        <v>273182655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-3879</v>
      </c>
      <c r="E13" s="30">
        <v>-12874</v>
      </c>
      <c r="F13" s="31">
        <v>66621264</v>
      </c>
      <c r="G13" s="29">
        <v>66621264</v>
      </c>
      <c r="H13" s="32">
        <v>66621264</v>
      </c>
      <c r="I13" s="30">
        <v>0</v>
      </c>
      <c r="J13" s="33">
        <v>67890000</v>
      </c>
      <c r="K13" s="29">
        <v>68499996</v>
      </c>
      <c r="L13" s="32">
        <v>70212496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629880</v>
      </c>
      <c r="G24" s="34">
        <v>629880</v>
      </c>
      <c r="H24" s="37">
        <v>629880</v>
      </c>
      <c r="I24" s="41">
        <v>0</v>
      </c>
      <c r="J24" s="39">
        <v>658224</v>
      </c>
      <c r="K24" s="34">
        <v>687852</v>
      </c>
      <c r="L24" s="37">
        <v>705048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152723050</v>
      </c>
      <c r="D33" s="52">
        <f t="shared" ref="D33:L33" si="0">SUM(D6:D20)+SUM(D22:D32)</f>
        <v>166263652</v>
      </c>
      <c r="E33" s="53">
        <f t="shared" si="0"/>
        <v>159371847</v>
      </c>
      <c r="F33" s="54">
        <f t="shared" si="0"/>
        <v>277909476</v>
      </c>
      <c r="G33" s="52">
        <f t="shared" si="0"/>
        <v>277909476</v>
      </c>
      <c r="H33" s="55">
        <f t="shared" si="0"/>
        <v>277909476</v>
      </c>
      <c r="I33" s="56">
        <f t="shared" si="0"/>
        <v>159428619</v>
      </c>
      <c r="J33" s="57">
        <f t="shared" si="0"/>
        <v>305496720</v>
      </c>
      <c r="K33" s="52">
        <f t="shared" si="0"/>
        <v>335707512</v>
      </c>
      <c r="L33" s="53">
        <f t="shared" si="0"/>
        <v>344100199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12098188</v>
      </c>
      <c r="D35" s="34">
        <v>19443537</v>
      </c>
      <c r="E35" s="37">
        <v>14220524</v>
      </c>
      <c r="F35" s="38">
        <v>9870000</v>
      </c>
      <c r="G35" s="34">
        <v>30846803</v>
      </c>
      <c r="H35" s="40">
        <v>30846803</v>
      </c>
      <c r="I35" s="41">
        <v>32369372</v>
      </c>
      <c r="J35" s="39">
        <v>10280652</v>
      </c>
      <c r="K35" s="34">
        <v>10756932</v>
      </c>
      <c r="L35" s="37">
        <v>11025856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67399628</v>
      </c>
      <c r="D38" s="34">
        <v>81987148</v>
      </c>
      <c r="E38" s="37">
        <v>44288712</v>
      </c>
      <c r="F38" s="39">
        <v>90254532</v>
      </c>
      <c r="G38" s="34">
        <v>90804628</v>
      </c>
      <c r="H38" s="37">
        <v>90804628</v>
      </c>
      <c r="I38" s="41">
        <v>123948590</v>
      </c>
      <c r="J38" s="39">
        <v>79533492</v>
      </c>
      <c r="K38" s="34">
        <v>83988044</v>
      </c>
      <c r="L38" s="37">
        <v>87662745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4464228</v>
      </c>
      <c r="G40" s="34">
        <v>4464228</v>
      </c>
      <c r="H40" s="37">
        <v>4464228</v>
      </c>
      <c r="I40" s="41">
        <v>0</v>
      </c>
      <c r="J40" s="39">
        <v>4602612</v>
      </c>
      <c r="K40" s="34">
        <v>4717680</v>
      </c>
      <c r="L40" s="37">
        <v>4835622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22570190</v>
      </c>
      <c r="D42" s="34">
        <v>9461218</v>
      </c>
      <c r="E42" s="37">
        <v>18405363</v>
      </c>
      <c r="F42" s="38">
        <v>9830772</v>
      </c>
      <c r="G42" s="34">
        <v>18028324</v>
      </c>
      <c r="H42" s="40">
        <v>18028324</v>
      </c>
      <c r="I42" s="41">
        <v>17406548</v>
      </c>
      <c r="J42" s="39">
        <v>9937408</v>
      </c>
      <c r="K42" s="34">
        <v>10274828</v>
      </c>
      <c r="L42" s="37">
        <v>10461699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5746</v>
      </c>
      <c r="H44" s="40">
        <v>5746</v>
      </c>
      <c r="I44" s="41">
        <v>5646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682774</v>
      </c>
      <c r="D45" s="34">
        <v>1093515</v>
      </c>
      <c r="E45" s="37">
        <v>344923</v>
      </c>
      <c r="F45" s="39">
        <v>404172</v>
      </c>
      <c r="G45" s="34">
        <v>560320</v>
      </c>
      <c r="H45" s="37">
        <v>560320</v>
      </c>
      <c r="I45" s="41">
        <v>516721</v>
      </c>
      <c r="J45" s="39">
        <v>409428</v>
      </c>
      <c r="K45" s="34">
        <v>414756</v>
      </c>
      <c r="L45" s="37">
        <v>425125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102750780</v>
      </c>
      <c r="D48" s="52">
        <f t="shared" ref="D48:L48" si="1">SUM(D35:D47)</f>
        <v>111985418</v>
      </c>
      <c r="E48" s="53">
        <f t="shared" si="1"/>
        <v>77259522</v>
      </c>
      <c r="F48" s="54">
        <f t="shared" si="1"/>
        <v>114823704</v>
      </c>
      <c r="G48" s="52">
        <f t="shared" si="1"/>
        <v>144710049</v>
      </c>
      <c r="H48" s="53">
        <f t="shared" si="1"/>
        <v>144710049</v>
      </c>
      <c r="I48" s="56">
        <f t="shared" si="1"/>
        <v>174246877</v>
      </c>
      <c r="J48" s="57">
        <f t="shared" si="1"/>
        <v>104763592</v>
      </c>
      <c r="K48" s="52">
        <f t="shared" si="1"/>
        <v>110152240</v>
      </c>
      <c r="L48" s="53">
        <f t="shared" si="1"/>
        <v>114411047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49972270</v>
      </c>
      <c r="D49" s="61">
        <f t="shared" si="2"/>
        <v>54278234</v>
      </c>
      <c r="E49" s="62">
        <f t="shared" si="2"/>
        <v>82112325</v>
      </c>
      <c r="F49" s="63">
        <f t="shared" si="2"/>
        <v>163085772</v>
      </c>
      <c r="G49" s="61">
        <f t="shared" si="2"/>
        <v>133199427</v>
      </c>
      <c r="H49" s="62">
        <f t="shared" si="2"/>
        <v>133199427</v>
      </c>
      <c r="I49" s="64">
        <f t="shared" si="2"/>
        <v>-14818258</v>
      </c>
      <c r="J49" s="65">
        <f t="shared" si="2"/>
        <v>200733128</v>
      </c>
      <c r="K49" s="61">
        <f t="shared" si="2"/>
        <v>225555272</v>
      </c>
      <c r="L49" s="62">
        <f t="shared" si="2"/>
        <v>229689152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10230000</v>
      </c>
      <c r="G50" s="34">
        <v>10230000</v>
      </c>
      <c r="H50" s="37">
        <v>10230000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49972270</v>
      </c>
      <c r="D52" s="68">
        <f t="shared" si="3"/>
        <v>54278234</v>
      </c>
      <c r="E52" s="69">
        <f t="shared" si="3"/>
        <v>82112325</v>
      </c>
      <c r="F52" s="70">
        <f t="shared" si="3"/>
        <v>173315772</v>
      </c>
      <c r="G52" s="68">
        <f t="shared" si="3"/>
        <v>143429427</v>
      </c>
      <c r="H52" s="69">
        <f t="shared" si="3"/>
        <v>143429427</v>
      </c>
      <c r="I52" s="71">
        <f t="shared" si="3"/>
        <v>-14818258</v>
      </c>
      <c r="J52" s="72">
        <f t="shared" si="3"/>
        <v>200733128</v>
      </c>
      <c r="K52" s="68">
        <f t="shared" si="3"/>
        <v>225555272</v>
      </c>
      <c r="L52" s="69">
        <f t="shared" si="3"/>
        <v>229689152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49972270</v>
      </c>
      <c r="D54" s="79">
        <f t="shared" ref="D54:L54" si="4">+D52-D53</f>
        <v>54278234</v>
      </c>
      <c r="E54" s="80">
        <f t="shared" si="4"/>
        <v>82112325</v>
      </c>
      <c r="F54" s="81">
        <f t="shared" si="4"/>
        <v>173315772</v>
      </c>
      <c r="G54" s="79">
        <f t="shared" si="4"/>
        <v>143429427</v>
      </c>
      <c r="H54" s="80">
        <f t="shared" si="4"/>
        <v>143429427</v>
      </c>
      <c r="I54" s="82">
        <f t="shared" si="4"/>
        <v>-14818258</v>
      </c>
      <c r="J54" s="83">
        <f t="shared" si="4"/>
        <v>200733128</v>
      </c>
      <c r="K54" s="79">
        <f t="shared" si="4"/>
        <v>225555272</v>
      </c>
      <c r="L54" s="80">
        <f t="shared" si="4"/>
        <v>229689152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49972270</v>
      </c>
      <c r="D57" s="68">
        <f t="shared" ref="D57:L57" si="5">SUM(D54:D56)</f>
        <v>54278234</v>
      </c>
      <c r="E57" s="69">
        <f t="shared" si="5"/>
        <v>82112325</v>
      </c>
      <c r="F57" s="70">
        <f t="shared" si="5"/>
        <v>173315772</v>
      </c>
      <c r="G57" s="68">
        <f t="shared" si="5"/>
        <v>143429427</v>
      </c>
      <c r="H57" s="69">
        <f t="shared" si="5"/>
        <v>143429427</v>
      </c>
      <c r="I57" s="71">
        <f t="shared" si="5"/>
        <v>-14818258</v>
      </c>
      <c r="J57" s="72">
        <f t="shared" si="5"/>
        <v>200733128</v>
      </c>
      <c r="K57" s="68">
        <f t="shared" si="5"/>
        <v>225555272</v>
      </c>
      <c r="L57" s="69">
        <f t="shared" si="5"/>
        <v>229689152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49972270</v>
      </c>
      <c r="D60" s="87">
        <f t="shared" ref="D60:L60" si="6">SUM(D57:D59)</f>
        <v>54278234</v>
      </c>
      <c r="E60" s="88">
        <f t="shared" si="6"/>
        <v>82112325</v>
      </c>
      <c r="F60" s="89">
        <f t="shared" si="6"/>
        <v>173315772</v>
      </c>
      <c r="G60" s="87">
        <f t="shared" si="6"/>
        <v>143429427</v>
      </c>
      <c r="H60" s="90">
        <f t="shared" si="6"/>
        <v>143429427</v>
      </c>
      <c r="I60" s="91">
        <f t="shared" si="6"/>
        <v>-14818258</v>
      </c>
      <c r="J60" s="92">
        <f t="shared" si="6"/>
        <v>200733128</v>
      </c>
      <c r="K60" s="87">
        <f t="shared" si="6"/>
        <v>225555272</v>
      </c>
      <c r="L60" s="88">
        <f t="shared" si="6"/>
        <v>229689152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21239418</v>
      </c>
      <c r="E7" s="30">
        <v>2420957</v>
      </c>
      <c r="F7" s="31">
        <v>39684297</v>
      </c>
      <c r="G7" s="29">
        <v>39684297</v>
      </c>
      <c r="H7" s="32">
        <v>39684297</v>
      </c>
      <c r="I7" s="30">
        <v>10679907</v>
      </c>
      <c r="J7" s="33">
        <v>13943000</v>
      </c>
      <c r="K7" s="29">
        <v>14584000</v>
      </c>
      <c r="L7" s="32">
        <v>15225696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100000</v>
      </c>
      <c r="K20" s="34">
        <v>104600</v>
      </c>
      <c r="L20" s="37">
        <v>109202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32434783</v>
      </c>
      <c r="E26" s="37">
        <v>18695652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53674201</v>
      </c>
      <c r="E33" s="53">
        <f t="shared" si="0"/>
        <v>21116609</v>
      </c>
      <c r="F33" s="54">
        <f t="shared" si="0"/>
        <v>39684297</v>
      </c>
      <c r="G33" s="52">
        <f t="shared" si="0"/>
        <v>39684297</v>
      </c>
      <c r="H33" s="55">
        <f t="shared" si="0"/>
        <v>39684297</v>
      </c>
      <c r="I33" s="56">
        <f t="shared" si="0"/>
        <v>10679907</v>
      </c>
      <c r="J33" s="57">
        <f t="shared" si="0"/>
        <v>14043000</v>
      </c>
      <c r="K33" s="52">
        <f t="shared" si="0"/>
        <v>14688600</v>
      </c>
      <c r="L33" s="53">
        <f t="shared" si="0"/>
        <v>15334898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92865116</v>
      </c>
      <c r="E35" s="37">
        <v>75058954</v>
      </c>
      <c r="F35" s="38">
        <v>92865116</v>
      </c>
      <c r="G35" s="34">
        <v>92865116</v>
      </c>
      <c r="H35" s="40">
        <v>92865116</v>
      </c>
      <c r="I35" s="41">
        <v>27660932</v>
      </c>
      <c r="J35" s="39">
        <v>26200000</v>
      </c>
      <c r="K35" s="34">
        <v>27301000</v>
      </c>
      <c r="L35" s="37">
        <v>28450400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4237662</v>
      </c>
      <c r="F38" s="39">
        <v>0</v>
      </c>
      <c r="G38" s="34">
        <v>0</v>
      </c>
      <c r="H38" s="37">
        <v>0</v>
      </c>
      <c r="I38" s="41">
        <v>5836739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130974</v>
      </c>
      <c r="E42" s="37">
        <v>112200</v>
      </c>
      <c r="F42" s="38">
        <v>700000</v>
      </c>
      <c r="G42" s="34">
        <v>1000000</v>
      </c>
      <c r="H42" s="40">
        <v>1000000</v>
      </c>
      <c r="I42" s="41">
        <v>26305</v>
      </c>
      <c r="J42" s="39">
        <v>800000</v>
      </c>
      <c r="K42" s="34">
        <v>1700000</v>
      </c>
      <c r="L42" s="37">
        <v>1400000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768599</v>
      </c>
      <c r="E45" s="37">
        <v>765178</v>
      </c>
      <c r="F45" s="39">
        <v>0</v>
      </c>
      <c r="G45" s="34">
        <v>0</v>
      </c>
      <c r="H45" s="37">
        <v>0</v>
      </c>
      <c r="I45" s="41">
        <v>233627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93764689</v>
      </c>
      <c r="E48" s="53">
        <f t="shared" si="1"/>
        <v>80173994</v>
      </c>
      <c r="F48" s="54">
        <f t="shared" si="1"/>
        <v>93565116</v>
      </c>
      <c r="G48" s="52">
        <f t="shared" si="1"/>
        <v>93865116</v>
      </c>
      <c r="H48" s="53">
        <f t="shared" si="1"/>
        <v>93865116</v>
      </c>
      <c r="I48" s="56">
        <f t="shared" si="1"/>
        <v>33757603</v>
      </c>
      <c r="J48" s="57">
        <f t="shared" si="1"/>
        <v>27000000</v>
      </c>
      <c r="K48" s="52">
        <f t="shared" si="1"/>
        <v>29001000</v>
      </c>
      <c r="L48" s="53">
        <f t="shared" si="1"/>
        <v>29850400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-40090488</v>
      </c>
      <c r="E49" s="62">
        <f t="shared" si="2"/>
        <v>-59057385</v>
      </c>
      <c r="F49" s="63">
        <f t="shared" si="2"/>
        <v>-53880819</v>
      </c>
      <c r="G49" s="61">
        <f t="shared" si="2"/>
        <v>-54180819</v>
      </c>
      <c r="H49" s="62">
        <f t="shared" si="2"/>
        <v>-54180819</v>
      </c>
      <c r="I49" s="64">
        <f t="shared" si="2"/>
        <v>-23077696</v>
      </c>
      <c r="J49" s="65">
        <f t="shared" si="2"/>
        <v>-12957000</v>
      </c>
      <c r="K49" s="61">
        <f t="shared" si="2"/>
        <v>-14312400</v>
      </c>
      <c r="L49" s="62">
        <f t="shared" si="2"/>
        <v>-14515502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-40090488</v>
      </c>
      <c r="E52" s="69">
        <f t="shared" si="3"/>
        <v>-59057385</v>
      </c>
      <c r="F52" s="70">
        <f t="shared" si="3"/>
        <v>-53880819</v>
      </c>
      <c r="G52" s="68">
        <f t="shared" si="3"/>
        <v>-54180819</v>
      </c>
      <c r="H52" s="69">
        <f t="shared" si="3"/>
        <v>-54180819</v>
      </c>
      <c r="I52" s="71">
        <f t="shared" si="3"/>
        <v>-23077696</v>
      </c>
      <c r="J52" s="72">
        <f t="shared" si="3"/>
        <v>-12957000</v>
      </c>
      <c r="K52" s="68">
        <f t="shared" si="3"/>
        <v>-14312400</v>
      </c>
      <c r="L52" s="69">
        <f t="shared" si="3"/>
        <v>-14515502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-40090488</v>
      </c>
      <c r="E54" s="80">
        <f t="shared" si="4"/>
        <v>-59057385</v>
      </c>
      <c r="F54" s="81">
        <f t="shared" si="4"/>
        <v>-53880819</v>
      </c>
      <c r="G54" s="79">
        <f t="shared" si="4"/>
        <v>-54180819</v>
      </c>
      <c r="H54" s="80">
        <f t="shared" si="4"/>
        <v>-54180819</v>
      </c>
      <c r="I54" s="82">
        <f t="shared" si="4"/>
        <v>-23077696</v>
      </c>
      <c r="J54" s="83">
        <f t="shared" si="4"/>
        <v>-12957000</v>
      </c>
      <c r="K54" s="79">
        <f t="shared" si="4"/>
        <v>-14312400</v>
      </c>
      <c r="L54" s="80">
        <f t="shared" si="4"/>
        <v>-14515502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-40090488</v>
      </c>
      <c r="E57" s="69">
        <f t="shared" si="5"/>
        <v>-59057385</v>
      </c>
      <c r="F57" s="70">
        <f t="shared" si="5"/>
        <v>-53880819</v>
      </c>
      <c r="G57" s="68">
        <f t="shared" si="5"/>
        <v>-54180819</v>
      </c>
      <c r="H57" s="69">
        <f t="shared" si="5"/>
        <v>-54180819</v>
      </c>
      <c r="I57" s="71">
        <f t="shared" si="5"/>
        <v>-23077696</v>
      </c>
      <c r="J57" s="72">
        <f t="shared" si="5"/>
        <v>-12957000</v>
      </c>
      <c r="K57" s="68">
        <f t="shared" si="5"/>
        <v>-14312400</v>
      </c>
      <c r="L57" s="69">
        <f t="shared" si="5"/>
        <v>-14515502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-40090488</v>
      </c>
      <c r="E60" s="88">
        <f t="shared" si="6"/>
        <v>-59057385</v>
      </c>
      <c r="F60" s="89">
        <f t="shared" si="6"/>
        <v>-53880819</v>
      </c>
      <c r="G60" s="87">
        <f t="shared" si="6"/>
        <v>-54180819</v>
      </c>
      <c r="H60" s="90">
        <f t="shared" si="6"/>
        <v>-54180819</v>
      </c>
      <c r="I60" s="91">
        <f t="shared" si="6"/>
        <v>-23077696</v>
      </c>
      <c r="J60" s="92">
        <f t="shared" si="6"/>
        <v>-12957000</v>
      </c>
      <c r="K60" s="87">
        <f t="shared" si="6"/>
        <v>-14312400</v>
      </c>
      <c r="L60" s="88">
        <f t="shared" si="6"/>
        <v>-14515502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8625984</v>
      </c>
      <c r="D7" s="29">
        <v>8695464</v>
      </c>
      <c r="E7" s="30">
        <v>11484426</v>
      </c>
      <c r="F7" s="31">
        <v>14239014</v>
      </c>
      <c r="G7" s="29">
        <v>14239014</v>
      </c>
      <c r="H7" s="32">
        <v>14239014</v>
      </c>
      <c r="I7" s="30">
        <v>13065480</v>
      </c>
      <c r="J7" s="33">
        <v>21059299</v>
      </c>
      <c r="K7" s="29">
        <v>21763362</v>
      </c>
      <c r="L7" s="32">
        <v>22307446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11170228</v>
      </c>
      <c r="D20" s="34">
        <v>2316352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4767598</v>
      </c>
      <c r="F26" s="39">
        <v>7889359</v>
      </c>
      <c r="G26" s="34">
        <v>7889359</v>
      </c>
      <c r="H26" s="37">
        <v>7889359</v>
      </c>
      <c r="I26" s="41">
        <v>7889359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19796212</v>
      </c>
      <c r="D33" s="52">
        <f t="shared" ref="D33:L33" si="0">SUM(D6:D20)+SUM(D22:D32)</f>
        <v>11011816</v>
      </c>
      <c r="E33" s="53">
        <f t="shared" si="0"/>
        <v>16252024</v>
      </c>
      <c r="F33" s="54">
        <f t="shared" si="0"/>
        <v>22128373</v>
      </c>
      <c r="G33" s="52">
        <f t="shared" si="0"/>
        <v>22128373</v>
      </c>
      <c r="H33" s="55">
        <f t="shared" si="0"/>
        <v>22128373</v>
      </c>
      <c r="I33" s="56">
        <f t="shared" si="0"/>
        <v>20954839</v>
      </c>
      <c r="J33" s="57">
        <f t="shared" si="0"/>
        <v>21059299</v>
      </c>
      <c r="K33" s="52">
        <f t="shared" si="0"/>
        <v>21763362</v>
      </c>
      <c r="L33" s="53">
        <f t="shared" si="0"/>
        <v>22307446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8628677</v>
      </c>
      <c r="D35" s="34">
        <v>8852065</v>
      </c>
      <c r="E35" s="37">
        <v>9154601</v>
      </c>
      <c r="F35" s="38">
        <v>9526631</v>
      </c>
      <c r="G35" s="34">
        <v>9899619</v>
      </c>
      <c r="H35" s="40">
        <v>9899619</v>
      </c>
      <c r="I35" s="41">
        <v>12959899</v>
      </c>
      <c r="J35" s="39">
        <v>8431748</v>
      </c>
      <c r="K35" s="34">
        <v>8656896</v>
      </c>
      <c r="L35" s="37">
        <v>9089740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128966</v>
      </c>
      <c r="D38" s="34">
        <v>938263</v>
      </c>
      <c r="E38" s="37">
        <v>2930383</v>
      </c>
      <c r="F38" s="39">
        <v>4250000</v>
      </c>
      <c r="G38" s="34">
        <v>2500000</v>
      </c>
      <c r="H38" s="37">
        <v>2500000</v>
      </c>
      <c r="I38" s="41">
        <v>1805556</v>
      </c>
      <c r="J38" s="39">
        <v>1000000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1268465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3343145</v>
      </c>
      <c r="D42" s="34">
        <v>1001671</v>
      </c>
      <c r="E42" s="37">
        <v>0</v>
      </c>
      <c r="F42" s="38">
        <v>0</v>
      </c>
      <c r="G42" s="34">
        <v>700000</v>
      </c>
      <c r="H42" s="40">
        <v>700000</v>
      </c>
      <c r="I42" s="41">
        <v>378826</v>
      </c>
      <c r="J42" s="39">
        <v>400000</v>
      </c>
      <c r="K42" s="34">
        <v>418000</v>
      </c>
      <c r="L42" s="37">
        <v>438900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466717</v>
      </c>
      <c r="D45" s="34">
        <v>1277378</v>
      </c>
      <c r="E45" s="37">
        <v>264697</v>
      </c>
      <c r="F45" s="39">
        <v>1703740</v>
      </c>
      <c r="G45" s="34">
        <v>293740</v>
      </c>
      <c r="H45" s="37">
        <v>293740</v>
      </c>
      <c r="I45" s="41">
        <v>345009</v>
      </c>
      <c r="J45" s="39">
        <v>376307</v>
      </c>
      <c r="K45" s="34">
        <v>393241</v>
      </c>
      <c r="L45" s="37">
        <v>412904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12567505</v>
      </c>
      <c r="D48" s="52">
        <f t="shared" ref="D48:L48" si="1">SUM(D35:D47)</f>
        <v>12069377</v>
      </c>
      <c r="E48" s="53">
        <f t="shared" si="1"/>
        <v>12349681</v>
      </c>
      <c r="F48" s="54">
        <f t="shared" si="1"/>
        <v>15480371</v>
      </c>
      <c r="G48" s="52">
        <f t="shared" si="1"/>
        <v>13393359</v>
      </c>
      <c r="H48" s="53">
        <f t="shared" si="1"/>
        <v>13393359</v>
      </c>
      <c r="I48" s="56">
        <f t="shared" si="1"/>
        <v>16757755</v>
      </c>
      <c r="J48" s="57">
        <f t="shared" si="1"/>
        <v>10208055</v>
      </c>
      <c r="K48" s="52">
        <f t="shared" si="1"/>
        <v>9468137</v>
      </c>
      <c r="L48" s="53">
        <f t="shared" si="1"/>
        <v>9941544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7228707</v>
      </c>
      <c r="D49" s="61">
        <f t="shared" si="2"/>
        <v>-1057561</v>
      </c>
      <c r="E49" s="62">
        <f t="shared" si="2"/>
        <v>3902343</v>
      </c>
      <c r="F49" s="63">
        <f t="shared" si="2"/>
        <v>6648002</v>
      </c>
      <c r="G49" s="61">
        <f t="shared" si="2"/>
        <v>8735014</v>
      </c>
      <c r="H49" s="62">
        <f t="shared" si="2"/>
        <v>8735014</v>
      </c>
      <c r="I49" s="64">
        <f t="shared" si="2"/>
        <v>4197084</v>
      </c>
      <c r="J49" s="65">
        <f t="shared" si="2"/>
        <v>10851244</v>
      </c>
      <c r="K49" s="61">
        <f t="shared" si="2"/>
        <v>12295225</v>
      </c>
      <c r="L49" s="62">
        <f t="shared" si="2"/>
        <v>12365902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7221765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7228707</v>
      </c>
      <c r="D52" s="68">
        <f t="shared" si="3"/>
        <v>-1057561</v>
      </c>
      <c r="E52" s="69">
        <f t="shared" si="3"/>
        <v>11124108</v>
      </c>
      <c r="F52" s="70">
        <f t="shared" si="3"/>
        <v>6648002</v>
      </c>
      <c r="G52" s="68">
        <f t="shared" si="3"/>
        <v>8735014</v>
      </c>
      <c r="H52" s="69">
        <f t="shared" si="3"/>
        <v>8735014</v>
      </c>
      <c r="I52" s="71">
        <f t="shared" si="3"/>
        <v>4197084</v>
      </c>
      <c r="J52" s="72">
        <f t="shared" si="3"/>
        <v>10851244</v>
      </c>
      <c r="K52" s="68">
        <f t="shared" si="3"/>
        <v>12295225</v>
      </c>
      <c r="L52" s="69">
        <f t="shared" si="3"/>
        <v>12365902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7228707</v>
      </c>
      <c r="D54" s="79">
        <f t="shared" ref="D54:L54" si="4">+D52-D53</f>
        <v>-1057561</v>
      </c>
      <c r="E54" s="80">
        <f t="shared" si="4"/>
        <v>11124108</v>
      </c>
      <c r="F54" s="81">
        <f t="shared" si="4"/>
        <v>6648002</v>
      </c>
      <c r="G54" s="79">
        <f t="shared" si="4"/>
        <v>8735014</v>
      </c>
      <c r="H54" s="80">
        <f t="shared" si="4"/>
        <v>8735014</v>
      </c>
      <c r="I54" s="82">
        <f t="shared" si="4"/>
        <v>4197084</v>
      </c>
      <c r="J54" s="83">
        <f t="shared" si="4"/>
        <v>10851244</v>
      </c>
      <c r="K54" s="79">
        <f t="shared" si="4"/>
        <v>12295225</v>
      </c>
      <c r="L54" s="80">
        <f t="shared" si="4"/>
        <v>12365902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7228707</v>
      </c>
      <c r="D57" s="68">
        <f t="shared" ref="D57:L57" si="5">SUM(D54:D56)</f>
        <v>-1057561</v>
      </c>
      <c r="E57" s="69">
        <f t="shared" si="5"/>
        <v>11124108</v>
      </c>
      <c r="F57" s="70">
        <f t="shared" si="5"/>
        <v>6648002</v>
      </c>
      <c r="G57" s="68">
        <f t="shared" si="5"/>
        <v>8735014</v>
      </c>
      <c r="H57" s="69">
        <f t="shared" si="5"/>
        <v>8735014</v>
      </c>
      <c r="I57" s="71">
        <f t="shared" si="5"/>
        <v>4197084</v>
      </c>
      <c r="J57" s="72">
        <f t="shared" si="5"/>
        <v>10851244</v>
      </c>
      <c r="K57" s="68">
        <f t="shared" si="5"/>
        <v>12295225</v>
      </c>
      <c r="L57" s="69">
        <f t="shared" si="5"/>
        <v>12365902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7228707</v>
      </c>
      <c r="D60" s="87">
        <f t="shared" ref="D60:L60" si="6">SUM(D57:D59)</f>
        <v>-1057561</v>
      </c>
      <c r="E60" s="88">
        <f t="shared" si="6"/>
        <v>11124108</v>
      </c>
      <c r="F60" s="89">
        <f t="shared" si="6"/>
        <v>6648002</v>
      </c>
      <c r="G60" s="87">
        <f t="shared" si="6"/>
        <v>8735014</v>
      </c>
      <c r="H60" s="90">
        <f t="shared" si="6"/>
        <v>8735014</v>
      </c>
      <c r="I60" s="91">
        <f t="shared" si="6"/>
        <v>4197084</v>
      </c>
      <c r="J60" s="92">
        <f t="shared" si="6"/>
        <v>10851244</v>
      </c>
      <c r="K60" s="87">
        <f t="shared" si="6"/>
        <v>12295225</v>
      </c>
      <c r="L60" s="88">
        <f t="shared" si="6"/>
        <v>12365902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95000000</v>
      </c>
      <c r="K7" s="29">
        <v>99000000</v>
      </c>
      <c r="L7" s="32">
        <v>101000000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95000000</v>
      </c>
      <c r="K33" s="52">
        <f t="shared" si="0"/>
        <v>99000000</v>
      </c>
      <c r="L33" s="53">
        <f t="shared" si="0"/>
        <v>101000000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63280790</v>
      </c>
      <c r="D35" s="34">
        <v>65492774</v>
      </c>
      <c r="E35" s="37">
        <v>90257731</v>
      </c>
      <c r="F35" s="38">
        <v>84761442</v>
      </c>
      <c r="G35" s="34">
        <v>95617480</v>
      </c>
      <c r="H35" s="40">
        <v>95617480</v>
      </c>
      <c r="I35" s="41">
        <v>100485409</v>
      </c>
      <c r="J35" s="39">
        <v>106622649</v>
      </c>
      <c r="K35" s="34">
        <v>111748029</v>
      </c>
      <c r="L35" s="37">
        <v>117365874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40536010</v>
      </c>
      <c r="D38" s="34">
        <v>177861392</v>
      </c>
      <c r="E38" s="37">
        <v>35479532</v>
      </c>
      <c r="F38" s="39">
        <v>45350000</v>
      </c>
      <c r="G38" s="34">
        <v>45350000</v>
      </c>
      <c r="H38" s="37">
        <v>45350000</v>
      </c>
      <c r="I38" s="41">
        <v>75847369</v>
      </c>
      <c r="J38" s="39">
        <v>49000000</v>
      </c>
      <c r="K38" s="34">
        <v>57000000</v>
      </c>
      <c r="L38" s="37">
        <v>64000000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-180872485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122275427</v>
      </c>
      <c r="G40" s="34">
        <v>62275427</v>
      </c>
      <c r="H40" s="37">
        <v>62275427</v>
      </c>
      <c r="I40" s="41">
        <v>0</v>
      </c>
      <c r="J40" s="39">
        <v>215000000</v>
      </c>
      <c r="K40" s="34">
        <v>195000000</v>
      </c>
      <c r="L40" s="37">
        <v>175000000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75558941</v>
      </c>
      <c r="D42" s="34">
        <v>204931792</v>
      </c>
      <c r="E42" s="37">
        <v>-56852593</v>
      </c>
      <c r="F42" s="38">
        <v>80000000</v>
      </c>
      <c r="G42" s="34">
        <v>182046616</v>
      </c>
      <c r="H42" s="40">
        <v>182046616</v>
      </c>
      <c r="I42" s="41">
        <v>-1017225</v>
      </c>
      <c r="J42" s="39">
        <v>211743478</v>
      </c>
      <c r="K42" s="34">
        <v>123913044</v>
      </c>
      <c r="L42" s="37">
        <v>124782608</v>
      </c>
    </row>
    <row r="43" spans="1:12" x14ac:dyDescent="0.25">
      <c r="A43" s="28" t="s">
        <v>58</v>
      </c>
      <c r="B43" s="21" t="s">
        <v>19</v>
      </c>
      <c r="C43" s="34">
        <v>60000000</v>
      </c>
      <c r="D43" s="34">
        <v>75000000</v>
      </c>
      <c r="E43" s="37">
        <v>21400002</v>
      </c>
      <c r="F43" s="39">
        <v>50000000</v>
      </c>
      <c r="G43" s="34">
        <v>0</v>
      </c>
      <c r="H43" s="37">
        <v>0</v>
      </c>
      <c r="I43" s="41">
        <v>0</v>
      </c>
      <c r="J43" s="39">
        <v>25000000</v>
      </c>
      <c r="K43" s="34">
        <v>50000000</v>
      </c>
      <c r="L43" s="37">
        <v>75000000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14131623</v>
      </c>
      <c r="D45" s="34">
        <v>21265281</v>
      </c>
      <c r="E45" s="37">
        <v>32844209</v>
      </c>
      <c r="F45" s="39">
        <v>24752730</v>
      </c>
      <c r="G45" s="34">
        <v>25047275</v>
      </c>
      <c r="H45" s="37">
        <v>25047275</v>
      </c>
      <c r="I45" s="41">
        <v>33217481</v>
      </c>
      <c r="J45" s="39">
        <v>25294419</v>
      </c>
      <c r="K45" s="34">
        <v>25693478</v>
      </c>
      <c r="L45" s="37">
        <v>26780435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253507364</v>
      </c>
      <c r="D48" s="52">
        <f t="shared" ref="D48:L48" si="1">SUM(D35:D47)</f>
        <v>544551239</v>
      </c>
      <c r="E48" s="53">
        <f t="shared" si="1"/>
        <v>123128881</v>
      </c>
      <c r="F48" s="54">
        <f t="shared" si="1"/>
        <v>407139599</v>
      </c>
      <c r="G48" s="52">
        <f t="shared" si="1"/>
        <v>410336798</v>
      </c>
      <c r="H48" s="53">
        <f t="shared" si="1"/>
        <v>410336798</v>
      </c>
      <c r="I48" s="56">
        <f t="shared" si="1"/>
        <v>27660549</v>
      </c>
      <c r="J48" s="57">
        <f t="shared" si="1"/>
        <v>632660546</v>
      </c>
      <c r="K48" s="52">
        <f t="shared" si="1"/>
        <v>563354551</v>
      </c>
      <c r="L48" s="53">
        <f t="shared" si="1"/>
        <v>582928917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-253507364</v>
      </c>
      <c r="D49" s="61">
        <f t="shared" si="2"/>
        <v>-544551239</v>
      </c>
      <c r="E49" s="62">
        <f t="shared" si="2"/>
        <v>-123128881</v>
      </c>
      <c r="F49" s="63">
        <f t="shared" si="2"/>
        <v>-407139599</v>
      </c>
      <c r="G49" s="61">
        <f t="shared" si="2"/>
        <v>-410336798</v>
      </c>
      <c r="H49" s="62">
        <f t="shared" si="2"/>
        <v>-410336798</v>
      </c>
      <c r="I49" s="64">
        <f t="shared" si="2"/>
        <v>-27660549</v>
      </c>
      <c r="J49" s="65">
        <f t="shared" si="2"/>
        <v>-537660546</v>
      </c>
      <c r="K49" s="61">
        <f t="shared" si="2"/>
        <v>-464354551</v>
      </c>
      <c r="L49" s="62">
        <f t="shared" si="2"/>
        <v>-481928917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16766357</v>
      </c>
      <c r="E50" s="37">
        <v>283288516</v>
      </c>
      <c r="F50" s="39">
        <v>0</v>
      </c>
      <c r="G50" s="34">
        <v>0</v>
      </c>
      <c r="H50" s="37">
        <v>0</v>
      </c>
      <c r="I50" s="41">
        <v>151902872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-253507364</v>
      </c>
      <c r="D52" s="68">
        <f t="shared" si="3"/>
        <v>-527784882</v>
      </c>
      <c r="E52" s="69">
        <f t="shared" si="3"/>
        <v>160159635</v>
      </c>
      <c r="F52" s="70">
        <f t="shared" si="3"/>
        <v>-407139599</v>
      </c>
      <c r="G52" s="68">
        <f t="shared" si="3"/>
        <v>-410336798</v>
      </c>
      <c r="H52" s="69">
        <f t="shared" si="3"/>
        <v>-410336798</v>
      </c>
      <c r="I52" s="71">
        <f t="shared" si="3"/>
        <v>124242323</v>
      </c>
      <c r="J52" s="72">
        <f t="shared" si="3"/>
        <v>-537660546</v>
      </c>
      <c r="K52" s="68">
        <f t="shared" si="3"/>
        <v>-464354551</v>
      </c>
      <c r="L52" s="69">
        <f t="shared" si="3"/>
        <v>-481928917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-253507364</v>
      </c>
      <c r="D54" s="79">
        <f t="shared" ref="D54:L54" si="4">+D52-D53</f>
        <v>-527784882</v>
      </c>
      <c r="E54" s="80">
        <f t="shared" si="4"/>
        <v>160159635</v>
      </c>
      <c r="F54" s="81">
        <f t="shared" si="4"/>
        <v>-407139599</v>
      </c>
      <c r="G54" s="79">
        <f t="shared" si="4"/>
        <v>-410336798</v>
      </c>
      <c r="H54" s="80">
        <f t="shared" si="4"/>
        <v>-410336798</v>
      </c>
      <c r="I54" s="82">
        <f t="shared" si="4"/>
        <v>124242323</v>
      </c>
      <c r="J54" s="83">
        <f t="shared" si="4"/>
        <v>-537660546</v>
      </c>
      <c r="K54" s="79">
        <f t="shared" si="4"/>
        <v>-464354551</v>
      </c>
      <c r="L54" s="80">
        <f t="shared" si="4"/>
        <v>-481928917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-253507364</v>
      </c>
      <c r="D57" s="68">
        <f t="shared" ref="D57:L57" si="5">SUM(D54:D56)</f>
        <v>-527784882</v>
      </c>
      <c r="E57" s="69">
        <f t="shared" si="5"/>
        <v>160159635</v>
      </c>
      <c r="F57" s="70">
        <f t="shared" si="5"/>
        <v>-407139599</v>
      </c>
      <c r="G57" s="68">
        <f t="shared" si="5"/>
        <v>-410336798</v>
      </c>
      <c r="H57" s="69">
        <f t="shared" si="5"/>
        <v>-410336798</v>
      </c>
      <c r="I57" s="71">
        <f t="shared" si="5"/>
        <v>124242323</v>
      </c>
      <c r="J57" s="72">
        <f t="shared" si="5"/>
        <v>-537660546</v>
      </c>
      <c r="K57" s="68">
        <f t="shared" si="5"/>
        <v>-464354551</v>
      </c>
      <c r="L57" s="69">
        <f t="shared" si="5"/>
        <v>-481928917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-253507364</v>
      </c>
      <c r="D60" s="87">
        <f t="shared" ref="D60:L60" si="6">SUM(D57:D59)</f>
        <v>-527784882</v>
      </c>
      <c r="E60" s="88">
        <f t="shared" si="6"/>
        <v>160159635</v>
      </c>
      <c r="F60" s="89">
        <f t="shared" si="6"/>
        <v>-407139599</v>
      </c>
      <c r="G60" s="87">
        <f t="shared" si="6"/>
        <v>-410336798</v>
      </c>
      <c r="H60" s="90">
        <f t="shared" si="6"/>
        <v>-410336798</v>
      </c>
      <c r="I60" s="91">
        <f t="shared" si="6"/>
        <v>124242323</v>
      </c>
      <c r="J60" s="92">
        <f t="shared" si="6"/>
        <v>-537660546</v>
      </c>
      <c r="K60" s="87">
        <f t="shared" si="6"/>
        <v>-464354551</v>
      </c>
      <c r="L60" s="88">
        <f t="shared" si="6"/>
        <v>-481928917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28125819</v>
      </c>
      <c r="D7" s="29">
        <v>28356737</v>
      </c>
      <c r="E7" s="30">
        <v>29548313</v>
      </c>
      <c r="F7" s="31">
        <v>30125208</v>
      </c>
      <c r="G7" s="29">
        <v>33311878</v>
      </c>
      <c r="H7" s="32">
        <v>33311878</v>
      </c>
      <c r="I7" s="30">
        <v>33609877</v>
      </c>
      <c r="J7" s="33">
        <v>38919989</v>
      </c>
      <c r="K7" s="29">
        <v>40710309</v>
      </c>
      <c r="L7" s="32">
        <v>42501561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6847124</v>
      </c>
      <c r="D13" s="29">
        <v>8293520</v>
      </c>
      <c r="E13" s="30">
        <v>8317383</v>
      </c>
      <c r="F13" s="31">
        <v>8471345</v>
      </c>
      <c r="G13" s="29">
        <v>8471345</v>
      </c>
      <c r="H13" s="32">
        <v>8471345</v>
      </c>
      <c r="I13" s="30">
        <v>8944243</v>
      </c>
      <c r="J13" s="33">
        <v>8835613</v>
      </c>
      <c r="K13" s="29">
        <v>9242051</v>
      </c>
      <c r="L13" s="32">
        <v>9648701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2000000</v>
      </c>
      <c r="F26" s="39">
        <v>3637539</v>
      </c>
      <c r="G26" s="34">
        <v>3637539</v>
      </c>
      <c r="H26" s="37">
        <v>3637539</v>
      </c>
      <c r="I26" s="41">
        <v>6960706</v>
      </c>
      <c r="J26" s="39">
        <v>2500000</v>
      </c>
      <c r="K26" s="34">
        <v>2500000</v>
      </c>
      <c r="L26" s="37">
        <v>2500000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34972943</v>
      </c>
      <c r="D33" s="52">
        <f t="shared" ref="D33:L33" si="0">SUM(D6:D20)+SUM(D22:D32)</f>
        <v>36650257</v>
      </c>
      <c r="E33" s="53">
        <f t="shared" si="0"/>
        <v>39865696</v>
      </c>
      <c r="F33" s="54">
        <f t="shared" si="0"/>
        <v>42234092</v>
      </c>
      <c r="G33" s="52">
        <f t="shared" si="0"/>
        <v>45420762</v>
      </c>
      <c r="H33" s="55">
        <f t="shared" si="0"/>
        <v>45420762</v>
      </c>
      <c r="I33" s="56">
        <f t="shared" si="0"/>
        <v>49514826</v>
      </c>
      <c r="J33" s="57">
        <f t="shared" si="0"/>
        <v>50255602</v>
      </c>
      <c r="K33" s="52">
        <f t="shared" si="0"/>
        <v>52452360</v>
      </c>
      <c r="L33" s="53">
        <f t="shared" si="0"/>
        <v>54650262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14786417</v>
      </c>
      <c r="D35" s="34">
        <v>13887267</v>
      </c>
      <c r="E35" s="37">
        <v>14127432</v>
      </c>
      <c r="F35" s="38">
        <v>17830052</v>
      </c>
      <c r="G35" s="34">
        <v>19070111</v>
      </c>
      <c r="H35" s="40">
        <v>19070111</v>
      </c>
      <c r="I35" s="41">
        <v>13663645</v>
      </c>
      <c r="J35" s="39">
        <v>14459606</v>
      </c>
      <c r="K35" s="34">
        <v>15291638</v>
      </c>
      <c r="L35" s="37">
        <v>16166903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342592</v>
      </c>
      <c r="E38" s="37">
        <v>-54000</v>
      </c>
      <c r="F38" s="39">
        <v>1815000</v>
      </c>
      <c r="G38" s="34">
        <v>915000</v>
      </c>
      <c r="H38" s="37">
        <v>915000</v>
      </c>
      <c r="I38" s="41">
        <v>225574</v>
      </c>
      <c r="J38" s="39">
        <v>600000</v>
      </c>
      <c r="K38" s="34">
        <v>675000</v>
      </c>
      <c r="L38" s="37">
        <v>725000</v>
      </c>
    </row>
    <row r="39" spans="1:12" x14ac:dyDescent="0.25">
      <c r="A39" s="28" t="s">
        <v>54</v>
      </c>
      <c r="B39" s="21" t="s">
        <v>55</v>
      </c>
      <c r="C39" s="34">
        <v>15031137</v>
      </c>
      <c r="D39" s="34">
        <v>1864051</v>
      </c>
      <c r="E39" s="37">
        <v>0</v>
      </c>
      <c r="F39" s="38">
        <v>17508907</v>
      </c>
      <c r="G39" s="34">
        <v>9946389</v>
      </c>
      <c r="H39" s="40">
        <v>9946389</v>
      </c>
      <c r="I39" s="41">
        <v>0</v>
      </c>
      <c r="J39" s="39">
        <v>24234863</v>
      </c>
      <c r="K39" s="34">
        <v>25349667</v>
      </c>
      <c r="L39" s="37">
        <v>26465052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3763137</v>
      </c>
      <c r="D42" s="34">
        <v>1868096</v>
      </c>
      <c r="E42" s="37">
        <v>0</v>
      </c>
      <c r="F42" s="38">
        <v>0</v>
      </c>
      <c r="G42" s="34">
        <v>200000</v>
      </c>
      <c r="H42" s="40">
        <v>200000</v>
      </c>
      <c r="I42" s="41">
        <v>43718</v>
      </c>
      <c r="J42" s="39">
        <v>300000</v>
      </c>
      <c r="K42" s="34">
        <v>313800</v>
      </c>
      <c r="L42" s="37">
        <v>327607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681536</v>
      </c>
      <c r="D45" s="34">
        <v>899089</v>
      </c>
      <c r="E45" s="37">
        <v>630299</v>
      </c>
      <c r="F45" s="39">
        <v>34045</v>
      </c>
      <c r="G45" s="34">
        <v>644045</v>
      </c>
      <c r="H45" s="37">
        <v>644045</v>
      </c>
      <c r="I45" s="41">
        <v>117379</v>
      </c>
      <c r="J45" s="39">
        <v>294596</v>
      </c>
      <c r="K45" s="34">
        <v>152916</v>
      </c>
      <c r="L45" s="37">
        <v>161669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34262227</v>
      </c>
      <c r="D48" s="52">
        <f t="shared" ref="D48:L48" si="1">SUM(D35:D47)</f>
        <v>18861095</v>
      </c>
      <c r="E48" s="53">
        <f t="shared" si="1"/>
        <v>14703731</v>
      </c>
      <c r="F48" s="54">
        <f t="shared" si="1"/>
        <v>37188004</v>
      </c>
      <c r="G48" s="52">
        <f t="shared" si="1"/>
        <v>30775545</v>
      </c>
      <c r="H48" s="53">
        <f t="shared" si="1"/>
        <v>30775545</v>
      </c>
      <c r="I48" s="56">
        <f t="shared" si="1"/>
        <v>14050316</v>
      </c>
      <c r="J48" s="57">
        <f t="shared" si="1"/>
        <v>39889065</v>
      </c>
      <c r="K48" s="52">
        <f t="shared" si="1"/>
        <v>41783021</v>
      </c>
      <c r="L48" s="53">
        <f t="shared" si="1"/>
        <v>43846231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710716</v>
      </c>
      <c r="D49" s="61">
        <f t="shared" si="2"/>
        <v>17789162</v>
      </c>
      <c r="E49" s="62">
        <f t="shared" si="2"/>
        <v>25161965</v>
      </c>
      <c r="F49" s="63">
        <f t="shared" si="2"/>
        <v>5046088</v>
      </c>
      <c r="G49" s="61">
        <f t="shared" si="2"/>
        <v>14645217</v>
      </c>
      <c r="H49" s="62">
        <f t="shared" si="2"/>
        <v>14645217</v>
      </c>
      <c r="I49" s="64">
        <f t="shared" si="2"/>
        <v>35464510</v>
      </c>
      <c r="J49" s="65">
        <f t="shared" si="2"/>
        <v>10366537</v>
      </c>
      <c r="K49" s="61">
        <f t="shared" si="2"/>
        <v>10669339</v>
      </c>
      <c r="L49" s="62">
        <f t="shared" si="2"/>
        <v>10804031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710716</v>
      </c>
      <c r="D52" s="68">
        <f t="shared" si="3"/>
        <v>17789162</v>
      </c>
      <c r="E52" s="69">
        <f t="shared" si="3"/>
        <v>25161965</v>
      </c>
      <c r="F52" s="70">
        <f t="shared" si="3"/>
        <v>5046088</v>
      </c>
      <c r="G52" s="68">
        <f t="shared" si="3"/>
        <v>14645217</v>
      </c>
      <c r="H52" s="69">
        <f t="shared" si="3"/>
        <v>14645217</v>
      </c>
      <c r="I52" s="71">
        <f t="shared" si="3"/>
        <v>35464510</v>
      </c>
      <c r="J52" s="72">
        <f t="shared" si="3"/>
        <v>10366537</v>
      </c>
      <c r="K52" s="68">
        <f t="shared" si="3"/>
        <v>10669339</v>
      </c>
      <c r="L52" s="69">
        <f t="shared" si="3"/>
        <v>10804031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710716</v>
      </c>
      <c r="D54" s="79">
        <f t="shared" ref="D54:L54" si="4">+D52-D53</f>
        <v>17789162</v>
      </c>
      <c r="E54" s="80">
        <f t="shared" si="4"/>
        <v>25161965</v>
      </c>
      <c r="F54" s="81">
        <f t="shared" si="4"/>
        <v>5046088</v>
      </c>
      <c r="G54" s="79">
        <f t="shared" si="4"/>
        <v>14645217</v>
      </c>
      <c r="H54" s="80">
        <f t="shared" si="4"/>
        <v>14645217</v>
      </c>
      <c r="I54" s="82">
        <f t="shared" si="4"/>
        <v>35464510</v>
      </c>
      <c r="J54" s="83">
        <f t="shared" si="4"/>
        <v>10366537</v>
      </c>
      <c r="K54" s="79">
        <f t="shared" si="4"/>
        <v>10669339</v>
      </c>
      <c r="L54" s="80">
        <f t="shared" si="4"/>
        <v>10804031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710716</v>
      </c>
      <c r="D57" s="68">
        <f t="shared" ref="D57:L57" si="5">SUM(D54:D56)</f>
        <v>17789162</v>
      </c>
      <c r="E57" s="69">
        <f t="shared" si="5"/>
        <v>25161965</v>
      </c>
      <c r="F57" s="70">
        <f t="shared" si="5"/>
        <v>5046088</v>
      </c>
      <c r="G57" s="68">
        <f t="shared" si="5"/>
        <v>14645217</v>
      </c>
      <c r="H57" s="69">
        <f t="shared" si="5"/>
        <v>14645217</v>
      </c>
      <c r="I57" s="71">
        <f t="shared" si="5"/>
        <v>35464510</v>
      </c>
      <c r="J57" s="72">
        <f t="shared" si="5"/>
        <v>10366537</v>
      </c>
      <c r="K57" s="68">
        <f t="shared" si="5"/>
        <v>10669339</v>
      </c>
      <c r="L57" s="69">
        <f t="shared" si="5"/>
        <v>10804031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710716</v>
      </c>
      <c r="D60" s="87">
        <f t="shared" ref="D60:L60" si="6">SUM(D57:D59)</f>
        <v>17789162</v>
      </c>
      <c r="E60" s="88">
        <f t="shared" si="6"/>
        <v>25161965</v>
      </c>
      <c r="F60" s="89">
        <f t="shared" si="6"/>
        <v>5046088</v>
      </c>
      <c r="G60" s="87">
        <f t="shared" si="6"/>
        <v>14645217</v>
      </c>
      <c r="H60" s="90">
        <f t="shared" si="6"/>
        <v>14645217</v>
      </c>
      <c r="I60" s="91">
        <f t="shared" si="6"/>
        <v>35464510</v>
      </c>
      <c r="J60" s="92">
        <f t="shared" si="6"/>
        <v>10366537</v>
      </c>
      <c r="K60" s="87">
        <f t="shared" si="6"/>
        <v>10669339</v>
      </c>
      <c r="L60" s="88">
        <f t="shared" si="6"/>
        <v>10804031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6142504</v>
      </c>
      <c r="D7" s="29">
        <v>-619131</v>
      </c>
      <c r="E7" s="30">
        <v>8831278</v>
      </c>
      <c r="F7" s="31">
        <v>9722475</v>
      </c>
      <c r="G7" s="29">
        <v>9722475</v>
      </c>
      <c r="H7" s="32">
        <v>9722475</v>
      </c>
      <c r="I7" s="30">
        <v>8011563</v>
      </c>
      <c r="J7" s="33">
        <v>8304756</v>
      </c>
      <c r="K7" s="29">
        <v>8686776</v>
      </c>
      <c r="L7" s="32">
        <v>9069000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2175941</v>
      </c>
      <c r="D13" s="29">
        <v>0</v>
      </c>
      <c r="E13" s="30">
        <v>4530549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3013032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11331477</v>
      </c>
      <c r="D33" s="52">
        <f t="shared" ref="D33:L33" si="0">SUM(D6:D20)+SUM(D22:D32)</f>
        <v>-619131</v>
      </c>
      <c r="E33" s="53">
        <f t="shared" si="0"/>
        <v>13361827</v>
      </c>
      <c r="F33" s="54">
        <f t="shared" si="0"/>
        <v>9722475</v>
      </c>
      <c r="G33" s="52">
        <f t="shared" si="0"/>
        <v>9722475</v>
      </c>
      <c r="H33" s="55">
        <f t="shared" si="0"/>
        <v>9722475</v>
      </c>
      <c r="I33" s="56">
        <f t="shared" si="0"/>
        <v>8011563</v>
      </c>
      <c r="J33" s="57">
        <f t="shared" si="0"/>
        <v>8304756</v>
      </c>
      <c r="K33" s="52">
        <f t="shared" si="0"/>
        <v>8686776</v>
      </c>
      <c r="L33" s="53">
        <f t="shared" si="0"/>
        <v>9069000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8541293</v>
      </c>
      <c r="D35" s="34">
        <v>6852400</v>
      </c>
      <c r="E35" s="37">
        <v>12327000</v>
      </c>
      <c r="F35" s="38">
        <v>8413706</v>
      </c>
      <c r="G35" s="34">
        <v>8413706</v>
      </c>
      <c r="H35" s="40">
        <v>8413706</v>
      </c>
      <c r="I35" s="41">
        <v>11394112</v>
      </c>
      <c r="J35" s="39">
        <v>10537272</v>
      </c>
      <c r="K35" s="34">
        <v>11021988</v>
      </c>
      <c r="L35" s="37">
        <v>11507004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5921</v>
      </c>
      <c r="D38" s="34">
        <v>333338</v>
      </c>
      <c r="E38" s="37">
        <v>1245</v>
      </c>
      <c r="F38" s="39">
        <v>419604</v>
      </c>
      <c r="G38" s="34">
        <v>419604</v>
      </c>
      <c r="H38" s="37">
        <v>419604</v>
      </c>
      <c r="I38" s="41">
        <v>140087</v>
      </c>
      <c r="J38" s="39">
        <v>3756</v>
      </c>
      <c r="K38" s="34">
        <v>3924</v>
      </c>
      <c r="L38" s="37">
        <v>4104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2357640</v>
      </c>
      <c r="F39" s="38">
        <v>3216228</v>
      </c>
      <c r="G39" s="34">
        <v>3216228</v>
      </c>
      <c r="H39" s="40">
        <v>3216228</v>
      </c>
      <c r="I39" s="41">
        <v>0</v>
      </c>
      <c r="J39" s="39">
        <v>2906750</v>
      </c>
      <c r="K39" s="34">
        <v>3040461</v>
      </c>
      <c r="L39" s="37">
        <v>3174241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14994306</v>
      </c>
      <c r="F40" s="39">
        <v>14609376</v>
      </c>
      <c r="G40" s="34">
        <v>14609376</v>
      </c>
      <c r="H40" s="37">
        <v>14609376</v>
      </c>
      <c r="I40" s="41">
        <v>481432</v>
      </c>
      <c r="J40" s="39">
        <v>660450</v>
      </c>
      <c r="K40" s="34">
        <v>690831</v>
      </c>
      <c r="L40" s="37">
        <v>2922256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195994</v>
      </c>
      <c r="E42" s="37">
        <v>212438</v>
      </c>
      <c r="F42" s="38">
        <v>929580</v>
      </c>
      <c r="G42" s="34">
        <v>456060</v>
      </c>
      <c r="H42" s="40">
        <v>456060</v>
      </c>
      <c r="I42" s="41">
        <v>237172</v>
      </c>
      <c r="J42" s="39">
        <v>213828</v>
      </c>
      <c r="K42" s="34">
        <v>223668</v>
      </c>
      <c r="L42" s="37">
        <v>233508</v>
      </c>
    </row>
    <row r="43" spans="1:12" x14ac:dyDescent="0.25">
      <c r="A43" s="28" t="s">
        <v>58</v>
      </c>
      <c r="B43" s="21" t="s">
        <v>19</v>
      </c>
      <c r="C43" s="34">
        <v>1586036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69490</v>
      </c>
      <c r="D45" s="34">
        <v>18942</v>
      </c>
      <c r="E45" s="37">
        <v>100468</v>
      </c>
      <c r="F45" s="39">
        <v>177048</v>
      </c>
      <c r="G45" s="34">
        <v>177048</v>
      </c>
      <c r="H45" s="37">
        <v>177048</v>
      </c>
      <c r="I45" s="41">
        <v>91521</v>
      </c>
      <c r="J45" s="39">
        <v>96288</v>
      </c>
      <c r="K45" s="34">
        <v>100716</v>
      </c>
      <c r="L45" s="37">
        <v>105144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10202740</v>
      </c>
      <c r="D48" s="52">
        <f t="shared" ref="D48:L48" si="1">SUM(D35:D47)</f>
        <v>7400674</v>
      </c>
      <c r="E48" s="53">
        <f t="shared" si="1"/>
        <v>29993097</v>
      </c>
      <c r="F48" s="54">
        <f t="shared" si="1"/>
        <v>27765542</v>
      </c>
      <c r="G48" s="52">
        <f t="shared" si="1"/>
        <v>27292022</v>
      </c>
      <c r="H48" s="53">
        <f t="shared" si="1"/>
        <v>27292022</v>
      </c>
      <c r="I48" s="56">
        <f t="shared" si="1"/>
        <v>12344324</v>
      </c>
      <c r="J48" s="57">
        <f t="shared" si="1"/>
        <v>14418344</v>
      </c>
      <c r="K48" s="52">
        <f t="shared" si="1"/>
        <v>15081588</v>
      </c>
      <c r="L48" s="53">
        <f t="shared" si="1"/>
        <v>17946257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1128737</v>
      </c>
      <c r="D49" s="61">
        <f t="shared" si="2"/>
        <v>-8019805</v>
      </c>
      <c r="E49" s="62">
        <f t="shared" si="2"/>
        <v>-16631270</v>
      </c>
      <c r="F49" s="63">
        <f t="shared" si="2"/>
        <v>-18043067</v>
      </c>
      <c r="G49" s="61">
        <f t="shared" si="2"/>
        <v>-17569547</v>
      </c>
      <c r="H49" s="62">
        <f t="shared" si="2"/>
        <v>-17569547</v>
      </c>
      <c r="I49" s="64">
        <f t="shared" si="2"/>
        <v>-4332761</v>
      </c>
      <c r="J49" s="65">
        <f t="shared" si="2"/>
        <v>-6113588</v>
      </c>
      <c r="K49" s="61">
        <f t="shared" si="2"/>
        <v>-6394812</v>
      </c>
      <c r="L49" s="62">
        <f t="shared" si="2"/>
        <v>-8877257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1128737</v>
      </c>
      <c r="D52" s="68">
        <f t="shared" si="3"/>
        <v>-8019805</v>
      </c>
      <c r="E52" s="69">
        <f t="shared" si="3"/>
        <v>-16631270</v>
      </c>
      <c r="F52" s="70">
        <f t="shared" si="3"/>
        <v>-18043067</v>
      </c>
      <c r="G52" s="68">
        <f t="shared" si="3"/>
        <v>-17569547</v>
      </c>
      <c r="H52" s="69">
        <f t="shared" si="3"/>
        <v>-17569547</v>
      </c>
      <c r="I52" s="71">
        <f t="shared" si="3"/>
        <v>-4332761</v>
      </c>
      <c r="J52" s="72">
        <f t="shared" si="3"/>
        <v>-6113588</v>
      </c>
      <c r="K52" s="68">
        <f t="shared" si="3"/>
        <v>-6394812</v>
      </c>
      <c r="L52" s="69">
        <f t="shared" si="3"/>
        <v>-8877257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1128737</v>
      </c>
      <c r="D54" s="79">
        <f t="shared" ref="D54:L54" si="4">+D52-D53</f>
        <v>-8019805</v>
      </c>
      <c r="E54" s="80">
        <f t="shared" si="4"/>
        <v>-16631270</v>
      </c>
      <c r="F54" s="81">
        <f t="shared" si="4"/>
        <v>-18043067</v>
      </c>
      <c r="G54" s="79">
        <f t="shared" si="4"/>
        <v>-17569547</v>
      </c>
      <c r="H54" s="80">
        <f t="shared" si="4"/>
        <v>-17569547</v>
      </c>
      <c r="I54" s="82">
        <f t="shared" si="4"/>
        <v>-4332761</v>
      </c>
      <c r="J54" s="83">
        <f t="shared" si="4"/>
        <v>-6113588</v>
      </c>
      <c r="K54" s="79">
        <f t="shared" si="4"/>
        <v>-6394812</v>
      </c>
      <c r="L54" s="80">
        <f t="shared" si="4"/>
        <v>-8877257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1128737</v>
      </c>
      <c r="D57" s="68">
        <f t="shared" ref="D57:L57" si="5">SUM(D54:D56)</f>
        <v>-8019805</v>
      </c>
      <c r="E57" s="69">
        <f t="shared" si="5"/>
        <v>-16631270</v>
      </c>
      <c r="F57" s="70">
        <f t="shared" si="5"/>
        <v>-18043067</v>
      </c>
      <c r="G57" s="68">
        <f t="shared" si="5"/>
        <v>-17569547</v>
      </c>
      <c r="H57" s="69">
        <f t="shared" si="5"/>
        <v>-17569547</v>
      </c>
      <c r="I57" s="71">
        <f t="shared" si="5"/>
        <v>-4332761</v>
      </c>
      <c r="J57" s="72">
        <f t="shared" si="5"/>
        <v>-6113588</v>
      </c>
      <c r="K57" s="68">
        <f t="shared" si="5"/>
        <v>-6394812</v>
      </c>
      <c r="L57" s="69">
        <f t="shared" si="5"/>
        <v>-8877257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1128737</v>
      </c>
      <c r="D60" s="87">
        <f t="shared" ref="D60:L60" si="6">SUM(D57:D59)</f>
        <v>-8019805</v>
      </c>
      <c r="E60" s="88">
        <f t="shared" si="6"/>
        <v>-16631270</v>
      </c>
      <c r="F60" s="89">
        <f t="shared" si="6"/>
        <v>-18043067</v>
      </c>
      <c r="G60" s="87">
        <f t="shared" si="6"/>
        <v>-17569547</v>
      </c>
      <c r="H60" s="90">
        <f t="shared" si="6"/>
        <v>-17569547</v>
      </c>
      <c r="I60" s="91">
        <f t="shared" si="6"/>
        <v>-4332761</v>
      </c>
      <c r="J60" s="92">
        <f t="shared" si="6"/>
        <v>-6113588</v>
      </c>
      <c r="K60" s="87">
        <f t="shared" si="6"/>
        <v>-6394812</v>
      </c>
      <c r="L60" s="88">
        <f t="shared" si="6"/>
        <v>-8877257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1198520</v>
      </c>
      <c r="D7" s="29">
        <v>1286767</v>
      </c>
      <c r="E7" s="30">
        <v>1046597</v>
      </c>
      <c r="F7" s="31">
        <v>1870454</v>
      </c>
      <c r="G7" s="29">
        <v>1870454</v>
      </c>
      <c r="H7" s="32">
        <v>1870454</v>
      </c>
      <c r="I7" s="30">
        <v>888437</v>
      </c>
      <c r="J7" s="33">
        <v>1683409</v>
      </c>
      <c r="K7" s="29">
        <v>1758994</v>
      </c>
      <c r="L7" s="32">
        <v>1802968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342114</v>
      </c>
      <c r="D13" s="29">
        <v>429042</v>
      </c>
      <c r="E13" s="30">
        <v>461598</v>
      </c>
      <c r="F13" s="31">
        <v>568314</v>
      </c>
      <c r="G13" s="29">
        <v>568314</v>
      </c>
      <c r="H13" s="32">
        <v>568314</v>
      </c>
      <c r="I13" s="30">
        <v>428547</v>
      </c>
      <c r="J13" s="33">
        <v>593320</v>
      </c>
      <c r="K13" s="29">
        <v>619960</v>
      </c>
      <c r="L13" s="32">
        <v>635459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6956522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1236950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1540634</v>
      </c>
      <c r="D33" s="52">
        <f t="shared" ref="D33:L33" si="0">SUM(D6:D20)+SUM(D22:D32)</f>
        <v>1715809</v>
      </c>
      <c r="E33" s="53">
        <f t="shared" si="0"/>
        <v>1508195</v>
      </c>
      <c r="F33" s="54">
        <f t="shared" si="0"/>
        <v>2438768</v>
      </c>
      <c r="G33" s="52">
        <f t="shared" si="0"/>
        <v>2438768</v>
      </c>
      <c r="H33" s="55">
        <f t="shared" si="0"/>
        <v>2438768</v>
      </c>
      <c r="I33" s="56">
        <f t="shared" si="0"/>
        <v>9510456</v>
      </c>
      <c r="J33" s="57">
        <f t="shared" si="0"/>
        <v>2276729</v>
      </c>
      <c r="K33" s="52">
        <f t="shared" si="0"/>
        <v>2378954</v>
      </c>
      <c r="L33" s="53">
        <f t="shared" si="0"/>
        <v>2438427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5796983</v>
      </c>
      <c r="D35" s="34">
        <v>4711733</v>
      </c>
      <c r="E35" s="37">
        <v>5440785</v>
      </c>
      <c r="F35" s="38">
        <v>2273397</v>
      </c>
      <c r="G35" s="34">
        <v>2273397</v>
      </c>
      <c r="H35" s="40">
        <v>2273397</v>
      </c>
      <c r="I35" s="41">
        <v>6719984</v>
      </c>
      <c r="J35" s="39">
        <v>2370908</v>
      </c>
      <c r="K35" s="34">
        <v>2483528</v>
      </c>
      <c r="L35" s="37">
        <v>2601494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122978</v>
      </c>
      <c r="D38" s="34">
        <v>9893</v>
      </c>
      <c r="E38" s="37">
        <v>1725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558624</v>
      </c>
      <c r="G39" s="34">
        <v>558624</v>
      </c>
      <c r="H39" s="40">
        <v>558624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19550</v>
      </c>
      <c r="D40" s="34">
        <v>147191</v>
      </c>
      <c r="E40" s="37">
        <v>225929</v>
      </c>
      <c r="F40" s="39">
        <v>34269</v>
      </c>
      <c r="G40" s="34">
        <v>34269</v>
      </c>
      <c r="H40" s="37">
        <v>34269</v>
      </c>
      <c r="I40" s="41">
        <v>406614</v>
      </c>
      <c r="J40" s="39">
        <v>18162</v>
      </c>
      <c r="K40" s="34">
        <v>18961</v>
      </c>
      <c r="L40" s="37">
        <v>19341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1215544</v>
      </c>
      <c r="D42" s="34">
        <v>1497074</v>
      </c>
      <c r="E42" s="37">
        <v>1273449</v>
      </c>
      <c r="F42" s="38">
        <v>1200000</v>
      </c>
      <c r="G42" s="34">
        <v>2400000</v>
      </c>
      <c r="H42" s="40">
        <v>2400000</v>
      </c>
      <c r="I42" s="41">
        <v>2044415</v>
      </c>
      <c r="J42" s="39">
        <v>1500000</v>
      </c>
      <c r="K42" s="34">
        <v>1590000</v>
      </c>
      <c r="L42" s="37">
        <v>1701300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320365</v>
      </c>
      <c r="D45" s="34">
        <v>39403</v>
      </c>
      <c r="E45" s="37">
        <v>0</v>
      </c>
      <c r="F45" s="39">
        <v>31440</v>
      </c>
      <c r="G45" s="34">
        <v>31440</v>
      </c>
      <c r="H45" s="37">
        <v>31440</v>
      </c>
      <c r="I45" s="41">
        <v>64396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13848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12982</v>
      </c>
      <c r="D47" s="34">
        <v>19540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7488402</v>
      </c>
      <c r="D48" s="52">
        <f t="shared" ref="D48:L48" si="1">SUM(D35:D47)</f>
        <v>6438682</v>
      </c>
      <c r="E48" s="53">
        <f t="shared" si="1"/>
        <v>6941888</v>
      </c>
      <c r="F48" s="54">
        <f t="shared" si="1"/>
        <v>4097730</v>
      </c>
      <c r="G48" s="52">
        <f t="shared" si="1"/>
        <v>5297730</v>
      </c>
      <c r="H48" s="53">
        <f t="shared" si="1"/>
        <v>5297730</v>
      </c>
      <c r="I48" s="56">
        <f t="shared" si="1"/>
        <v>9235409</v>
      </c>
      <c r="J48" s="57">
        <f t="shared" si="1"/>
        <v>3889070</v>
      </c>
      <c r="K48" s="52">
        <f t="shared" si="1"/>
        <v>4092489</v>
      </c>
      <c r="L48" s="53">
        <f t="shared" si="1"/>
        <v>4322135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-5947768</v>
      </c>
      <c r="D49" s="61">
        <f t="shared" si="2"/>
        <v>-4722873</v>
      </c>
      <c r="E49" s="62">
        <f t="shared" si="2"/>
        <v>-5433693</v>
      </c>
      <c r="F49" s="63">
        <f t="shared" si="2"/>
        <v>-1658962</v>
      </c>
      <c r="G49" s="61">
        <f t="shared" si="2"/>
        <v>-2858962</v>
      </c>
      <c r="H49" s="62">
        <f t="shared" si="2"/>
        <v>-2858962</v>
      </c>
      <c r="I49" s="64">
        <f t="shared" si="2"/>
        <v>275047</v>
      </c>
      <c r="J49" s="65">
        <f t="shared" si="2"/>
        <v>-1612341</v>
      </c>
      <c r="K49" s="61">
        <f t="shared" si="2"/>
        <v>-1713535</v>
      </c>
      <c r="L49" s="62">
        <f t="shared" si="2"/>
        <v>-1883708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-5947768</v>
      </c>
      <c r="D52" s="68">
        <f t="shared" si="3"/>
        <v>-4722873</v>
      </c>
      <c r="E52" s="69">
        <f t="shared" si="3"/>
        <v>-5433693</v>
      </c>
      <c r="F52" s="70">
        <f t="shared" si="3"/>
        <v>-1658962</v>
      </c>
      <c r="G52" s="68">
        <f t="shared" si="3"/>
        <v>-2858962</v>
      </c>
      <c r="H52" s="69">
        <f t="shared" si="3"/>
        <v>-2858962</v>
      </c>
      <c r="I52" s="71">
        <f t="shared" si="3"/>
        <v>275047</v>
      </c>
      <c r="J52" s="72">
        <f t="shared" si="3"/>
        <v>-1612341</v>
      </c>
      <c r="K52" s="68">
        <f t="shared" si="3"/>
        <v>-1713535</v>
      </c>
      <c r="L52" s="69">
        <f t="shared" si="3"/>
        <v>-1883708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-5947768</v>
      </c>
      <c r="D54" s="79">
        <f t="shared" ref="D54:L54" si="4">+D52-D53</f>
        <v>-4722873</v>
      </c>
      <c r="E54" s="80">
        <f t="shared" si="4"/>
        <v>-5433693</v>
      </c>
      <c r="F54" s="81">
        <f t="shared" si="4"/>
        <v>-1658962</v>
      </c>
      <c r="G54" s="79">
        <f t="shared" si="4"/>
        <v>-2858962</v>
      </c>
      <c r="H54" s="80">
        <f t="shared" si="4"/>
        <v>-2858962</v>
      </c>
      <c r="I54" s="82">
        <f t="shared" si="4"/>
        <v>275047</v>
      </c>
      <c r="J54" s="83">
        <f t="shared" si="4"/>
        <v>-1612341</v>
      </c>
      <c r="K54" s="79">
        <f t="shared" si="4"/>
        <v>-1713535</v>
      </c>
      <c r="L54" s="80">
        <f t="shared" si="4"/>
        <v>-1883708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-5947768</v>
      </c>
      <c r="D57" s="68">
        <f t="shared" ref="D57:L57" si="5">SUM(D54:D56)</f>
        <v>-4722873</v>
      </c>
      <c r="E57" s="69">
        <f t="shared" si="5"/>
        <v>-5433693</v>
      </c>
      <c r="F57" s="70">
        <f t="shared" si="5"/>
        <v>-1658962</v>
      </c>
      <c r="G57" s="68">
        <f t="shared" si="5"/>
        <v>-2858962</v>
      </c>
      <c r="H57" s="69">
        <f t="shared" si="5"/>
        <v>-2858962</v>
      </c>
      <c r="I57" s="71">
        <f t="shared" si="5"/>
        <v>275047</v>
      </c>
      <c r="J57" s="72">
        <f t="shared" si="5"/>
        <v>-1612341</v>
      </c>
      <c r="K57" s="68">
        <f t="shared" si="5"/>
        <v>-1713535</v>
      </c>
      <c r="L57" s="69">
        <f t="shared" si="5"/>
        <v>-1883708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-5947768</v>
      </c>
      <c r="D60" s="87">
        <f t="shared" ref="D60:L60" si="6">SUM(D57:D59)</f>
        <v>-4722873</v>
      </c>
      <c r="E60" s="88">
        <f t="shared" si="6"/>
        <v>-5433693</v>
      </c>
      <c r="F60" s="89">
        <f t="shared" si="6"/>
        <v>-1658962</v>
      </c>
      <c r="G60" s="87">
        <f t="shared" si="6"/>
        <v>-2858962</v>
      </c>
      <c r="H60" s="90">
        <f t="shared" si="6"/>
        <v>-2858962</v>
      </c>
      <c r="I60" s="91">
        <f t="shared" si="6"/>
        <v>275047</v>
      </c>
      <c r="J60" s="92">
        <f t="shared" si="6"/>
        <v>-1612341</v>
      </c>
      <c r="K60" s="87">
        <f t="shared" si="6"/>
        <v>-1713535</v>
      </c>
      <c r="L60" s="88">
        <f t="shared" si="6"/>
        <v>-1883708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10527151</v>
      </c>
      <c r="D7" s="29">
        <v>16985482</v>
      </c>
      <c r="E7" s="30">
        <v>21810472</v>
      </c>
      <c r="F7" s="31">
        <v>26411421</v>
      </c>
      <c r="G7" s="29">
        <v>24907557</v>
      </c>
      <c r="H7" s="32">
        <v>24907557</v>
      </c>
      <c r="I7" s="30">
        <v>16778696</v>
      </c>
      <c r="J7" s="33">
        <v>27573523</v>
      </c>
      <c r="K7" s="29">
        <v>28814332</v>
      </c>
      <c r="L7" s="32">
        <v>29534690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17288715</v>
      </c>
      <c r="D13" s="29">
        <v>16274242</v>
      </c>
      <c r="E13" s="30">
        <v>17713384</v>
      </c>
      <c r="F13" s="31">
        <v>16415249</v>
      </c>
      <c r="G13" s="29">
        <v>16415249</v>
      </c>
      <c r="H13" s="32">
        <v>16415249</v>
      </c>
      <c r="I13" s="30">
        <v>18128741</v>
      </c>
      <c r="J13" s="33">
        <v>17137520</v>
      </c>
      <c r="K13" s="29">
        <v>17908709</v>
      </c>
      <c r="L13" s="32">
        <v>18356426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27815866</v>
      </c>
      <c r="D33" s="52">
        <f t="shared" ref="D33:L33" si="0">SUM(D6:D20)+SUM(D22:D32)</f>
        <v>33259724</v>
      </c>
      <c r="E33" s="53">
        <f t="shared" si="0"/>
        <v>39523856</v>
      </c>
      <c r="F33" s="54">
        <f t="shared" si="0"/>
        <v>42826670</v>
      </c>
      <c r="G33" s="52">
        <f t="shared" si="0"/>
        <v>41322806</v>
      </c>
      <c r="H33" s="55">
        <f t="shared" si="0"/>
        <v>41322806</v>
      </c>
      <c r="I33" s="56">
        <f t="shared" si="0"/>
        <v>34907437</v>
      </c>
      <c r="J33" s="57">
        <f t="shared" si="0"/>
        <v>44711043</v>
      </c>
      <c r="K33" s="52">
        <f t="shared" si="0"/>
        <v>46723041</v>
      </c>
      <c r="L33" s="53">
        <f t="shared" si="0"/>
        <v>47891116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3934209</v>
      </c>
      <c r="D35" s="34">
        <v>3395930</v>
      </c>
      <c r="E35" s="37">
        <v>5912736</v>
      </c>
      <c r="F35" s="38">
        <v>7192357</v>
      </c>
      <c r="G35" s="34">
        <v>6931556</v>
      </c>
      <c r="H35" s="40">
        <v>6931556</v>
      </c>
      <c r="I35" s="41">
        <v>6007871</v>
      </c>
      <c r="J35" s="39">
        <v>7260240</v>
      </c>
      <c r="K35" s="34">
        <v>7641403</v>
      </c>
      <c r="L35" s="37">
        <v>8042576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31932537</v>
      </c>
      <c r="D38" s="34">
        <v>20613960</v>
      </c>
      <c r="E38" s="37">
        <v>1046512</v>
      </c>
      <c r="F38" s="39">
        <v>2700203</v>
      </c>
      <c r="G38" s="34">
        <v>457892</v>
      </c>
      <c r="H38" s="37">
        <v>457892</v>
      </c>
      <c r="I38" s="41">
        <v>19632951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49715</v>
      </c>
      <c r="F40" s="39">
        <v>1525774</v>
      </c>
      <c r="G40" s="34">
        <v>1525774</v>
      </c>
      <c r="H40" s="37">
        <v>1525774</v>
      </c>
      <c r="I40" s="41">
        <v>49715</v>
      </c>
      <c r="J40" s="39">
        <v>1592908</v>
      </c>
      <c r="K40" s="34">
        <v>1664589</v>
      </c>
      <c r="L40" s="37">
        <v>1706204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73569</v>
      </c>
      <c r="E42" s="37">
        <v>918757</v>
      </c>
      <c r="F42" s="38">
        <v>3000000</v>
      </c>
      <c r="G42" s="34">
        <v>1403230</v>
      </c>
      <c r="H42" s="40">
        <v>1403230</v>
      </c>
      <c r="I42" s="41">
        <v>1965901</v>
      </c>
      <c r="J42" s="39">
        <v>1770914</v>
      </c>
      <c r="K42" s="34">
        <v>1852376</v>
      </c>
      <c r="L42" s="37">
        <v>1898685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4236</v>
      </c>
      <c r="D45" s="34">
        <v>0</v>
      </c>
      <c r="E45" s="37">
        <v>12450</v>
      </c>
      <c r="F45" s="39">
        <v>100000</v>
      </c>
      <c r="G45" s="34">
        <v>420000</v>
      </c>
      <c r="H45" s="37">
        <v>420000</v>
      </c>
      <c r="I45" s="41">
        <v>340550</v>
      </c>
      <c r="J45" s="39">
        <v>120000</v>
      </c>
      <c r="K45" s="34">
        <v>125400</v>
      </c>
      <c r="L45" s="37">
        <v>128536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35870982</v>
      </c>
      <c r="D48" s="52">
        <f t="shared" ref="D48:L48" si="1">SUM(D35:D47)</f>
        <v>24083459</v>
      </c>
      <c r="E48" s="53">
        <f t="shared" si="1"/>
        <v>7940170</v>
      </c>
      <c r="F48" s="54">
        <f t="shared" si="1"/>
        <v>14518334</v>
      </c>
      <c r="G48" s="52">
        <f t="shared" si="1"/>
        <v>10738452</v>
      </c>
      <c r="H48" s="53">
        <f t="shared" si="1"/>
        <v>10738452</v>
      </c>
      <c r="I48" s="56">
        <f t="shared" si="1"/>
        <v>27996988</v>
      </c>
      <c r="J48" s="57">
        <f t="shared" si="1"/>
        <v>10744062</v>
      </c>
      <c r="K48" s="52">
        <f t="shared" si="1"/>
        <v>11283768</v>
      </c>
      <c r="L48" s="53">
        <f t="shared" si="1"/>
        <v>11776001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-8055116</v>
      </c>
      <c r="D49" s="61">
        <f t="shared" si="2"/>
        <v>9176265</v>
      </c>
      <c r="E49" s="62">
        <f t="shared" si="2"/>
        <v>31583686</v>
      </c>
      <c r="F49" s="63">
        <f t="shared" si="2"/>
        <v>28308336</v>
      </c>
      <c r="G49" s="61">
        <f t="shared" si="2"/>
        <v>30584354</v>
      </c>
      <c r="H49" s="62">
        <f t="shared" si="2"/>
        <v>30584354</v>
      </c>
      <c r="I49" s="64">
        <f t="shared" si="2"/>
        <v>6910449</v>
      </c>
      <c r="J49" s="65">
        <f t="shared" si="2"/>
        <v>33966981</v>
      </c>
      <c r="K49" s="61">
        <f t="shared" si="2"/>
        <v>35439273</v>
      </c>
      <c r="L49" s="62">
        <f t="shared" si="2"/>
        <v>36115115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-8055116</v>
      </c>
      <c r="D52" s="68">
        <f t="shared" si="3"/>
        <v>9176265</v>
      </c>
      <c r="E52" s="69">
        <f t="shared" si="3"/>
        <v>31583686</v>
      </c>
      <c r="F52" s="70">
        <f t="shared" si="3"/>
        <v>28308336</v>
      </c>
      <c r="G52" s="68">
        <f t="shared" si="3"/>
        <v>30584354</v>
      </c>
      <c r="H52" s="69">
        <f t="shared" si="3"/>
        <v>30584354</v>
      </c>
      <c r="I52" s="71">
        <f t="shared" si="3"/>
        <v>6910449</v>
      </c>
      <c r="J52" s="72">
        <f t="shared" si="3"/>
        <v>33966981</v>
      </c>
      <c r="K52" s="68">
        <f t="shared" si="3"/>
        <v>35439273</v>
      </c>
      <c r="L52" s="69">
        <f t="shared" si="3"/>
        <v>36115115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-8055116</v>
      </c>
      <c r="D54" s="79">
        <f t="shared" ref="D54:L54" si="4">+D52-D53</f>
        <v>9176265</v>
      </c>
      <c r="E54" s="80">
        <f t="shared" si="4"/>
        <v>31583686</v>
      </c>
      <c r="F54" s="81">
        <f t="shared" si="4"/>
        <v>28308336</v>
      </c>
      <c r="G54" s="79">
        <f t="shared" si="4"/>
        <v>30584354</v>
      </c>
      <c r="H54" s="80">
        <f t="shared" si="4"/>
        <v>30584354</v>
      </c>
      <c r="I54" s="82">
        <f t="shared" si="4"/>
        <v>6910449</v>
      </c>
      <c r="J54" s="83">
        <f t="shared" si="4"/>
        <v>33966981</v>
      </c>
      <c r="K54" s="79">
        <f t="shared" si="4"/>
        <v>35439273</v>
      </c>
      <c r="L54" s="80">
        <f t="shared" si="4"/>
        <v>36115115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-8055116</v>
      </c>
      <c r="D57" s="68">
        <f t="shared" ref="D57:L57" si="5">SUM(D54:D56)</f>
        <v>9176265</v>
      </c>
      <c r="E57" s="69">
        <f t="shared" si="5"/>
        <v>31583686</v>
      </c>
      <c r="F57" s="70">
        <f t="shared" si="5"/>
        <v>28308336</v>
      </c>
      <c r="G57" s="68">
        <f t="shared" si="5"/>
        <v>30584354</v>
      </c>
      <c r="H57" s="69">
        <f t="shared" si="5"/>
        <v>30584354</v>
      </c>
      <c r="I57" s="71">
        <f t="shared" si="5"/>
        <v>6910449</v>
      </c>
      <c r="J57" s="72">
        <f t="shared" si="5"/>
        <v>33966981</v>
      </c>
      <c r="K57" s="68">
        <f t="shared" si="5"/>
        <v>35439273</v>
      </c>
      <c r="L57" s="69">
        <f t="shared" si="5"/>
        <v>36115115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-8055116</v>
      </c>
      <c r="D60" s="87">
        <f t="shared" ref="D60:L60" si="6">SUM(D57:D59)</f>
        <v>9176265</v>
      </c>
      <c r="E60" s="88">
        <f t="shared" si="6"/>
        <v>31583686</v>
      </c>
      <c r="F60" s="89">
        <f t="shared" si="6"/>
        <v>28308336</v>
      </c>
      <c r="G60" s="87">
        <f t="shared" si="6"/>
        <v>30584354</v>
      </c>
      <c r="H60" s="90">
        <f t="shared" si="6"/>
        <v>30584354</v>
      </c>
      <c r="I60" s="91">
        <f t="shared" si="6"/>
        <v>6910449</v>
      </c>
      <c r="J60" s="92">
        <f t="shared" si="6"/>
        <v>33966981</v>
      </c>
      <c r="K60" s="87">
        <f t="shared" si="6"/>
        <v>35439273</v>
      </c>
      <c r="L60" s="88">
        <f t="shared" si="6"/>
        <v>36115115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298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299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158568623</v>
      </c>
      <c r="D26" s="34">
        <v>176843353</v>
      </c>
      <c r="E26" s="37">
        <v>187969466</v>
      </c>
      <c r="F26" s="39">
        <v>207712373</v>
      </c>
      <c r="G26" s="34">
        <v>207712373</v>
      </c>
      <c r="H26" s="37">
        <v>207712373</v>
      </c>
      <c r="I26" s="41">
        <v>206102971</v>
      </c>
      <c r="J26" s="39">
        <v>218766399</v>
      </c>
      <c r="K26" s="34">
        <v>232042261</v>
      </c>
      <c r="L26" s="37">
        <v>242558012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158568623</v>
      </c>
      <c r="D33" s="52">
        <f t="shared" ref="D33:L33" si="0">SUM(D6:D20)+SUM(D22:D32)</f>
        <v>176843353</v>
      </c>
      <c r="E33" s="53">
        <f t="shared" si="0"/>
        <v>187969466</v>
      </c>
      <c r="F33" s="54">
        <f t="shared" si="0"/>
        <v>207712373</v>
      </c>
      <c r="G33" s="52">
        <f t="shared" si="0"/>
        <v>207712373</v>
      </c>
      <c r="H33" s="55">
        <f t="shared" si="0"/>
        <v>207712373</v>
      </c>
      <c r="I33" s="56">
        <f t="shared" si="0"/>
        <v>206102971</v>
      </c>
      <c r="J33" s="57">
        <f t="shared" si="0"/>
        <v>218766399</v>
      </c>
      <c r="K33" s="52">
        <f t="shared" si="0"/>
        <v>232042261</v>
      </c>
      <c r="L33" s="53">
        <f t="shared" si="0"/>
        <v>242558012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6331477</v>
      </c>
      <c r="D35" s="34">
        <v>6659041</v>
      </c>
      <c r="E35" s="37">
        <v>8496400</v>
      </c>
      <c r="F35" s="38">
        <v>8233808</v>
      </c>
      <c r="G35" s="34">
        <v>8233808</v>
      </c>
      <c r="H35" s="40">
        <v>8233808</v>
      </c>
      <c r="I35" s="41">
        <v>8839685</v>
      </c>
      <c r="J35" s="39">
        <v>12122792</v>
      </c>
      <c r="K35" s="34">
        <v>12630652</v>
      </c>
      <c r="L35" s="37">
        <v>13501034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14225555</v>
      </c>
      <c r="D38" s="34">
        <v>10003734</v>
      </c>
      <c r="E38" s="37">
        <v>11575858</v>
      </c>
      <c r="F38" s="39">
        <v>180000000</v>
      </c>
      <c r="G38" s="34">
        <v>0</v>
      </c>
      <c r="H38" s="37">
        <v>0</v>
      </c>
      <c r="I38" s="41">
        <v>151492829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94604218</v>
      </c>
      <c r="D40" s="34">
        <v>93465003</v>
      </c>
      <c r="E40" s="37">
        <v>97714350</v>
      </c>
      <c r="F40" s="39">
        <v>72441133</v>
      </c>
      <c r="G40" s="34">
        <v>72441133</v>
      </c>
      <c r="H40" s="37">
        <v>72441133</v>
      </c>
      <c r="I40" s="41">
        <v>1983498</v>
      </c>
      <c r="J40" s="39">
        <v>76063190</v>
      </c>
      <c r="K40" s="34">
        <v>79866349</v>
      </c>
      <c r="L40" s="37">
        <v>83859667</v>
      </c>
    </row>
    <row r="41" spans="1:12" x14ac:dyDescent="0.25">
      <c r="A41" s="28" t="s">
        <v>28</v>
      </c>
      <c r="B41" s="21" t="s">
        <v>19</v>
      </c>
      <c r="C41" s="34">
        <v>11115</v>
      </c>
      <c r="D41" s="34">
        <v>2517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261278572</v>
      </c>
      <c r="D42" s="34">
        <v>250228257</v>
      </c>
      <c r="E42" s="37">
        <v>288227072</v>
      </c>
      <c r="F42" s="38">
        <v>65000000</v>
      </c>
      <c r="G42" s="34">
        <v>143000000</v>
      </c>
      <c r="H42" s="40">
        <v>143000000</v>
      </c>
      <c r="I42" s="41">
        <v>164031903</v>
      </c>
      <c r="J42" s="39">
        <v>94390000</v>
      </c>
      <c r="K42" s="34">
        <v>99109500</v>
      </c>
      <c r="L42" s="37">
        <v>104064975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8000000</v>
      </c>
      <c r="F43" s="39">
        <v>13000000</v>
      </c>
      <c r="G43" s="34">
        <v>13000000</v>
      </c>
      <c r="H43" s="37">
        <v>13000000</v>
      </c>
      <c r="I43" s="41">
        <v>21827881</v>
      </c>
      <c r="J43" s="39">
        <v>21000000</v>
      </c>
      <c r="K43" s="34">
        <v>23000000</v>
      </c>
      <c r="L43" s="37">
        <v>25000000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238136</v>
      </c>
      <c r="D45" s="34">
        <v>1206330</v>
      </c>
      <c r="E45" s="37">
        <v>20754889</v>
      </c>
      <c r="F45" s="39">
        <v>1361630</v>
      </c>
      <c r="G45" s="34">
        <v>1700815</v>
      </c>
      <c r="H45" s="37">
        <v>1700815</v>
      </c>
      <c r="I45" s="41">
        <v>19124742</v>
      </c>
      <c r="J45" s="39">
        <v>1728164</v>
      </c>
      <c r="K45" s="34">
        <v>1798572</v>
      </c>
      <c r="L45" s="37">
        <v>1879251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376689073</v>
      </c>
      <c r="D48" s="52">
        <f t="shared" ref="D48:L48" si="1">SUM(D35:D47)</f>
        <v>361564882</v>
      </c>
      <c r="E48" s="53">
        <f t="shared" si="1"/>
        <v>434768569</v>
      </c>
      <c r="F48" s="54">
        <f t="shared" si="1"/>
        <v>340036571</v>
      </c>
      <c r="G48" s="52">
        <f t="shared" si="1"/>
        <v>238375756</v>
      </c>
      <c r="H48" s="53">
        <f t="shared" si="1"/>
        <v>238375756</v>
      </c>
      <c r="I48" s="56">
        <f t="shared" si="1"/>
        <v>367300538</v>
      </c>
      <c r="J48" s="57">
        <f t="shared" si="1"/>
        <v>205304146</v>
      </c>
      <c r="K48" s="52">
        <f t="shared" si="1"/>
        <v>216405073</v>
      </c>
      <c r="L48" s="53">
        <f t="shared" si="1"/>
        <v>228304927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-218120450</v>
      </c>
      <c r="D49" s="61">
        <f t="shared" si="2"/>
        <v>-184721529</v>
      </c>
      <c r="E49" s="62">
        <f t="shared" si="2"/>
        <v>-246799103</v>
      </c>
      <c r="F49" s="63">
        <f t="shared" si="2"/>
        <v>-132324198</v>
      </c>
      <c r="G49" s="61">
        <f t="shared" si="2"/>
        <v>-30663383</v>
      </c>
      <c r="H49" s="62">
        <f t="shared" si="2"/>
        <v>-30663383</v>
      </c>
      <c r="I49" s="64">
        <f t="shared" si="2"/>
        <v>-161197567</v>
      </c>
      <c r="J49" s="65">
        <f t="shared" si="2"/>
        <v>13462253</v>
      </c>
      <c r="K49" s="61">
        <f t="shared" si="2"/>
        <v>15637188</v>
      </c>
      <c r="L49" s="62">
        <f t="shared" si="2"/>
        <v>14253085</v>
      </c>
    </row>
    <row r="50" spans="1:12" x14ac:dyDescent="0.25">
      <c r="A50" s="66" t="s">
        <v>65</v>
      </c>
      <c r="B50" s="21" t="s">
        <v>66</v>
      </c>
      <c r="C50" s="34">
        <v>430563820</v>
      </c>
      <c r="D50" s="34">
        <v>442640443</v>
      </c>
      <c r="E50" s="37">
        <v>577156002</v>
      </c>
      <c r="F50" s="39">
        <v>627109050</v>
      </c>
      <c r="G50" s="34">
        <v>627109050</v>
      </c>
      <c r="H50" s="37">
        <v>627109050</v>
      </c>
      <c r="I50" s="41">
        <v>667107452</v>
      </c>
      <c r="J50" s="39">
        <v>737767450</v>
      </c>
      <c r="K50" s="34">
        <v>696174600</v>
      </c>
      <c r="L50" s="37">
        <v>707911000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212443370</v>
      </c>
      <c r="D52" s="68">
        <f t="shared" si="3"/>
        <v>257918914</v>
      </c>
      <c r="E52" s="69">
        <f t="shared" si="3"/>
        <v>330356899</v>
      </c>
      <c r="F52" s="70">
        <f t="shared" si="3"/>
        <v>494784852</v>
      </c>
      <c r="G52" s="68">
        <f t="shared" si="3"/>
        <v>596445667</v>
      </c>
      <c r="H52" s="69">
        <f t="shared" si="3"/>
        <v>596445667</v>
      </c>
      <c r="I52" s="71">
        <f t="shared" si="3"/>
        <v>505909885</v>
      </c>
      <c r="J52" s="72">
        <f t="shared" si="3"/>
        <v>751229703</v>
      </c>
      <c r="K52" s="68">
        <f t="shared" si="3"/>
        <v>711811788</v>
      </c>
      <c r="L52" s="69">
        <f t="shared" si="3"/>
        <v>722164085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212443370</v>
      </c>
      <c r="D54" s="79">
        <f t="shared" ref="D54:L54" si="4">+D52-D53</f>
        <v>257918914</v>
      </c>
      <c r="E54" s="80">
        <f t="shared" si="4"/>
        <v>330356899</v>
      </c>
      <c r="F54" s="81">
        <f t="shared" si="4"/>
        <v>494784852</v>
      </c>
      <c r="G54" s="79">
        <f t="shared" si="4"/>
        <v>596445667</v>
      </c>
      <c r="H54" s="80">
        <f t="shared" si="4"/>
        <v>596445667</v>
      </c>
      <c r="I54" s="82">
        <f t="shared" si="4"/>
        <v>505909885</v>
      </c>
      <c r="J54" s="83">
        <f t="shared" si="4"/>
        <v>751229703</v>
      </c>
      <c r="K54" s="79">
        <f t="shared" si="4"/>
        <v>711811788</v>
      </c>
      <c r="L54" s="80">
        <f t="shared" si="4"/>
        <v>722164085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212443370</v>
      </c>
      <c r="D57" s="68">
        <f t="shared" ref="D57:L57" si="5">SUM(D54:D56)</f>
        <v>257918914</v>
      </c>
      <c r="E57" s="69">
        <f t="shared" si="5"/>
        <v>330356899</v>
      </c>
      <c r="F57" s="70">
        <f t="shared" si="5"/>
        <v>494784852</v>
      </c>
      <c r="G57" s="68">
        <f t="shared" si="5"/>
        <v>596445667</v>
      </c>
      <c r="H57" s="69">
        <f t="shared" si="5"/>
        <v>596445667</v>
      </c>
      <c r="I57" s="71">
        <f t="shared" si="5"/>
        <v>505909885</v>
      </c>
      <c r="J57" s="72">
        <f t="shared" si="5"/>
        <v>751229703</v>
      </c>
      <c r="K57" s="68">
        <f t="shared" si="5"/>
        <v>711811788</v>
      </c>
      <c r="L57" s="69">
        <f t="shared" si="5"/>
        <v>722164085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212443370</v>
      </c>
      <c r="D60" s="87">
        <f t="shared" ref="D60:L60" si="6">SUM(D57:D59)</f>
        <v>257918914</v>
      </c>
      <c r="E60" s="88">
        <f t="shared" si="6"/>
        <v>330356899</v>
      </c>
      <c r="F60" s="89">
        <f t="shared" si="6"/>
        <v>494784852</v>
      </c>
      <c r="G60" s="87">
        <f t="shared" si="6"/>
        <v>596445667</v>
      </c>
      <c r="H60" s="90">
        <f t="shared" si="6"/>
        <v>596445667</v>
      </c>
      <c r="I60" s="91">
        <f t="shared" si="6"/>
        <v>505909885</v>
      </c>
      <c r="J60" s="92">
        <f t="shared" si="6"/>
        <v>751229703</v>
      </c>
      <c r="K60" s="87">
        <f t="shared" si="6"/>
        <v>711811788</v>
      </c>
      <c r="L60" s="88">
        <f t="shared" si="6"/>
        <v>722164085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650601667</v>
      </c>
      <c r="D7" s="29">
        <v>736820317</v>
      </c>
      <c r="E7" s="30">
        <v>732561653</v>
      </c>
      <c r="F7" s="31">
        <v>845005452</v>
      </c>
      <c r="G7" s="29">
        <v>845005452</v>
      </c>
      <c r="H7" s="32">
        <v>845005452</v>
      </c>
      <c r="I7" s="30">
        <v>849900052</v>
      </c>
      <c r="J7" s="33">
        <v>883875703</v>
      </c>
      <c r="K7" s="29">
        <v>924533985</v>
      </c>
      <c r="L7" s="32">
        <v>937647335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205181986</v>
      </c>
      <c r="D13" s="29">
        <v>241649974</v>
      </c>
      <c r="E13" s="30">
        <v>267464232</v>
      </c>
      <c r="F13" s="31">
        <v>212190000</v>
      </c>
      <c r="G13" s="29">
        <v>302343366</v>
      </c>
      <c r="H13" s="32">
        <v>302343366</v>
      </c>
      <c r="I13" s="30">
        <v>305395077</v>
      </c>
      <c r="J13" s="33">
        <v>283646474</v>
      </c>
      <c r="K13" s="29">
        <v>232826326</v>
      </c>
      <c r="L13" s="32">
        <v>238646984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855783653</v>
      </c>
      <c r="D33" s="52">
        <f t="shared" ref="D33:L33" si="0">SUM(D6:D20)+SUM(D22:D32)</f>
        <v>978470291</v>
      </c>
      <c r="E33" s="53">
        <f t="shared" si="0"/>
        <v>1000025885</v>
      </c>
      <c r="F33" s="54">
        <f t="shared" si="0"/>
        <v>1057195452</v>
      </c>
      <c r="G33" s="52">
        <f t="shared" si="0"/>
        <v>1147348818</v>
      </c>
      <c r="H33" s="55">
        <f t="shared" si="0"/>
        <v>1147348818</v>
      </c>
      <c r="I33" s="56">
        <f t="shared" si="0"/>
        <v>1155295129</v>
      </c>
      <c r="J33" s="57">
        <f t="shared" si="0"/>
        <v>1167522177</v>
      </c>
      <c r="K33" s="52">
        <f t="shared" si="0"/>
        <v>1157360311</v>
      </c>
      <c r="L33" s="53">
        <f t="shared" si="0"/>
        <v>1176294319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40856926</v>
      </c>
      <c r="D35" s="34">
        <v>42143946</v>
      </c>
      <c r="E35" s="37">
        <v>44509588</v>
      </c>
      <c r="F35" s="38">
        <v>39931862</v>
      </c>
      <c r="G35" s="34">
        <v>47103542</v>
      </c>
      <c r="H35" s="40">
        <v>47103542</v>
      </c>
      <c r="I35" s="41">
        <v>46600629</v>
      </c>
      <c r="J35" s="39">
        <v>46789854</v>
      </c>
      <c r="K35" s="34">
        <v>44784221</v>
      </c>
      <c r="L35" s="37">
        <v>46585082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411443613</v>
      </c>
      <c r="D38" s="34">
        <v>466079963</v>
      </c>
      <c r="E38" s="37">
        <v>575478992</v>
      </c>
      <c r="F38" s="39">
        <v>267170821</v>
      </c>
      <c r="G38" s="34">
        <v>407422037</v>
      </c>
      <c r="H38" s="37">
        <v>407422037</v>
      </c>
      <c r="I38" s="41">
        <v>545923528</v>
      </c>
      <c r="J38" s="39">
        <v>417960690</v>
      </c>
      <c r="K38" s="34">
        <v>447861914</v>
      </c>
      <c r="L38" s="37">
        <v>459058461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295751908</v>
      </c>
      <c r="G39" s="34">
        <v>0</v>
      </c>
      <c r="H39" s="40">
        <v>0</v>
      </c>
      <c r="I39" s="41">
        <v>870637854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130773941</v>
      </c>
      <c r="D40" s="34">
        <v>0</v>
      </c>
      <c r="E40" s="37">
        <v>56322786</v>
      </c>
      <c r="F40" s="39">
        <v>83507774</v>
      </c>
      <c r="G40" s="34">
        <v>70007774</v>
      </c>
      <c r="H40" s="37">
        <v>70007774</v>
      </c>
      <c r="I40" s="41">
        <v>35810175</v>
      </c>
      <c r="J40" s="39">
        <v>70007774</v>
      </c>
      <c r="K40" s="34">
        <v>70007774</v>
      </c>
      <c r="L40" s="37">
        <v>70007774</v>
      </c>
    </row>
    <row r="41" spans="1:12" x14ac:dyDescent="0.25">
      <c r="A41" s="28" t="s">
        <v>28</v>
      </c>
      <c r="B41" s="21" t="s">
        <v>19</v>
      </c>
      <c r="C41" s="34">
        <v>135942</v>
      </c>
      <c r="D41" s="34">
        <v>0</v>
      </c>
      <c r="E41" s="37">
        <v>0</v>
      </c>
      <c r="F41" s="38">
        <v>206649</v>
      </c>
      <c r="G41" s="34">
        <v>206649</v>
      </c>
      <c r="H41" s="40">
        <v>206649</v>
      </c>
      <c r="I41" s="41">
        <v>0</v>
      </c>
      <c r="J41" s="39">
        <v>216156</v>
      </c>
      <c r="K41" s="34">
        <v>226099</v>
      </c>
      <c r="L41" s="37">
        <v>236048</v>
      </c>
    </row>
    <row r="42" spans="1:12" x14ac:dyDescent="0.25">
      <c r="A42" s="28" t="s">
        <v>57</v>
      </c>
      <c r="B42" s="21" t="s">
        <v>19</v>
      </c>
      <c r="C42" s="34">
        <v>55415635</v>
      </c>
      <c r="D42" s="34">
        <v>39609215</v>
      </c>
      <c r="E42" s="37">
        <v>33487574</v>
      </c>
      <c r="F42" s="38">
        <v>39885280</v>
      </c>
      <c r="G42" s="34">
        <v>47327440</v>
      </c>
      <c r="H42" s="40">
        <v>47327440</v>
      </c>
      <c r="I42" s="41">
        <v>48109475</v>
      </c>
      <c r="J42" s="39">
        <v>41319342</v>
      </c>
      <c r="K42" s="34">
        <v>49457175</v>
      </c>
      <c r="L42" s="37">
        <v>50693606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399461183</v>
      </c>
      <c r="D44" s="34">
        <v>448662861</v>
      </c>
      <c r="E44" s="37">
        <v>415631332</v>
      </c>
      <c r="F44" s="38">
        <v>0</v>
      </c>
      <c r="G44" s="34">
        <v>447325455</v>
      </c>
      <c r="H44" s="40">
        <v>447325455</v>
      </c>
      <c r="I44" s="41">
        <v>0</v>
      </c>
      <c r="J44" s="39">
        <v>382302872</v>
      </c>
      <c r="K44" s="34">
        <v>313793264</v>
      </c>
      <c r="L44" s="37">
        <v>272755729</v>
      </c>
    </row>
    <row r="45" spans="1:12" x14ac:dyDescent="0.25">
      <c r="A45" s="28" t="s">
        <v>60</v>
      </c>
      <c r="B45" s="21" t="s">
        <v>19</v>
      </c>
      <c r="C45" s="34">
        <v>2836580</v>
      </c>
      <c r="D45" s="34">
        <v>6277113</v>
      </c>
      <c r="E45" s="37">
        <v>2019956</v>
      </c>
      <c r="F45" s="39">
        <v>4391155</v>
      </c>
      <c r="G45" s="34">
        <v>4322077</v>
      </c>
      <c r="H45" s="37">
        <v>4322077</v>
      </c>
      <c r="I45" s="41">
        <v>2847569</v>
      </c>
      <c r="J45" s="39">
        <v>4570686</v>
      </c>
      <c r="K45" s="34">
        <v>4779393</v>
      </c>
      <c r="L45" s="37">
        <v>5420336</v>
      </c>
    </row>
    <row r="46" spans="1:12" x14ac:dyDescent="0.25">
      <c r="A46" s="28" t="s">
        <v>61</v>
      </c>
      <c r="B46" s="21" t="s">
        <v>19</v>
      </c>
      <c r="C46" s="34">
        <v>9823104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1050746924</v>
      </c>
      <c r="D48" s="52">
        <f t="shared" ref="D48:L48" si="1">SUM(D35:D47)</f>
        <v>1002773098</v>
      </c>
      <c r="E48" s="53">
        <f t="shared" si="1"/>
        <v>1127450228</v>
      </c>
      <c r="F48" s="54">
        <f t="shared" si="1"/>
        <v>730845449</v>
      </c>
      <c r="G48" s="52">
        <f t="shared" si="1"/>
        <v>1023714974</v>
      </c>
      <c r="H48" s="53">
        <f t="shared" si="1"/>
        <v>1023714974</v>
      </c>
      <c r="I48" s="56">
        <f t="shared" si="1"/>
        <v>1549929230</v>
      </c>
      <c r="J48" s="57">
        <f t="shared" si="1"/>
        <v>963167374</v>
      </c>
      <c r="K48" s="52">
        <f t="shared" si="1"/>
        <v>930909840</v>
      </c>
      <c r="L48" s="53">
        <f t="shared" si="1"/>
        <v>904757036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-194963271</v>
      </c>
      <c r="D49" s="61">
        <f t="shared" si="2"/>
        <v>-24302807</v>
      </c>
      <c r="E49" s="62">
        <f t="shared" si="2"/>
        <v>-127424343</v>
      </c>
      <c r="F49" s="63">
        <f t="shared" si="2"/>
        <v>326350003</v>
      </c>
      <c r="G49" s="61">
        <f t="shared" si="2"/>
        <v>123633844</v>
      </c>
      <c r="H49" s="62">
        <f t="shared" si="2"/>
        <v>123633844</v>
      </c>
      <c r="I49" s="64">
        <f t="shared" si="2"/>
        <v>-394634101</v>
      </c>
      <c r="J49" s="65">
        <f t="shared" si="2"/>
        <v>204354803</v>
      </c>
      <c r="K49" s="61">
        <f t="shared" si="2"/>
        <v>226450471</v>
      </c>
      <c r="L49" s="62">
        <f t="shared" si="2"/>
        <v>271537283</v>
      </c>
    </row>
    <row r="50" spans="1:12" x14ac:dyDescent="0.25">
      <c r="A50" s="66" t="s">
        <v>65</v>
      </c>
      <c r="B50" s="21" t="s">
        <v>66</v>
      </c>
      <c r="C50" s="34">
        <v>24012117</v>
      </c>
      <c r="D50" s="34">
        <v>7580343</v>
      </c>
      <c r="E50" s="37">
        <v>41920072</v>
      </c>
      <c r="F50" s="39">
        <v>35467749</v>
      </c>
      <c r="G50" s="34">
        <v>35467749</v>
      </c>
      <c r="H50" s="37">
        <v>35467749</v>
      </c>
      <c r="I50" s="41">
        <v>28511883</v>
      </c>
      <c r="J50" s="39">
        <v>46518479</v>
      </c>
      <c r="K50" s="34">
        <v>185932800</v>
      </c>
      <c r="L50" s="37">
        <v>194454210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-170951154</v>
      </c>
      <c r="D52" s="68">
        <f t="shared" si="3"/>
        <v>-16722464</v>
      </c>
      <c r="E52" s="69">
        <f t="shared" si="3"/>
        <v>-85504271</v>
      </c>
      <c r="F52" s="70">
        <f t="shared" si="3"/>
        <v>361817752</v>
      </c>
      <c r="G52" s="68">
        <f t="shared" si="3"/>
        <v>159101593</v>
      </c>
      <c r="H52" s="69">
        <f t="shared" si="3"/>
        <v>159101593</v>
      </c>
      <c r="I52" s="71">
        <f t="shared" si="3"/>
        <v>-366122218</v>
      </c>
      <c r="J52" s="72">
        <f t="shared" si="3"/>
        <v>250873282</v>
      </c>
      <c r="K52" s="68">
        <f t="shared" si="3"/>
        <v>412383271</v>
      </c>
      <c r="L52" s="69">
        <f t="shared" si="3"/>
        <v>465991493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-170951154</v>
      </c>
      <c r="D54" s="79">
        <f t="shared" ref="D54:L54" si="4">+D52-D53</f>
        <v>-16722464</v>
      </c>
      <c r="E54" s="80">
        <f t="shared" si="4"/>
        <v>-85504271</v>
      </c>
      <c r="F54" s="81">
        <f t="shared" si="4"/>
        <v>361817752</v>
      </c>
      <c r="G54" s="79">
        <f t="shared" si="4"/>
        <v>159101593</v>
      </c>
      <c r="H54" s="80">
        <f t="shared" si="4"/>
        <v>159101593</v>
      </c>
      <c r="I54" s="82">
        <f t="shared" si="4"/>
        <v>-366122218</v>
      </c>
      <c r="J54" s="83">
        <f t="shared" si="4"/>
        <v>250873282</v>
      </c>
      <c r="K54" s="79">
        <f t="shared" si="4"/>
        <v>412383271</v>
      </c>
      <c r="L54" s="80">
        <f t="shared" si="4"/>
        <v>465991493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-170951154</v>
      </c>
      <c r="D57" s="68">
        <f t="shared" ref="D57:L57" si="5">SUM(D54:D56)</f>
        <v>-16722464</v>
      </c>
      <c r="E57" s="69">
        <f t="shared" si="5"/>
        <v>-85504271</v>
      </c>
      <c r="F57" s="70">
        <f t="shared" si="5"/>
        <v>361817752</v>
      </c>
      <c r="G57" s="68">
        <f t="shared" si="5"/>
        <v>159101593</v>
      </c>
      <c r="H57" s="69">
        <f t="shared" si="5"/>
        <v>159101593</v>
      </c>
      <c r="I57" s="71">
        <f t="shared" si="5"/>
        <v>-366122218</v>
      </c>
      <c r="J57" s="72">
        <f t="shared" si="5"/>
        <v>250873282</v>
      </c>
      <c r="K57" s="68">
        <f t="shared" si="5"/>
        <v>412383271</v>
      </c>
      <c r="L57" s="69">
        <f t="shared" si="5"/>
        <v>465991493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-170951154</v>
      </c>
      <c r="D60" s="87">
        <f t="shared" ref="D60:L60" si="6">SUM(D57:D59)</f>
        <v>-16722464</v>
      </c>
      <c r="E60" s="88">
        <f t="shared" si="6"/>
        <v>-85504271</v>
      </c>
      <c r="F60" s="89">
        <f t="shared" si="6"/>
        <v>361817752</v>
      </c>
      <c r="G60" s="87">
        <f t="shared" si="6"/>
        <v>159101593</v>
      </c>
      <c r="H60" s="90">
        <f t="shared" si="6"/>
        <v>159101593</v>
      </c>
      <c r="I60" s="91">
        <f t="shared" si="6"/>
        <v>-366122218</v>
      </c>
      <c r="J60" s="92">
        <f t="shared" si="6"/>
        <v>250873282</v>
      </c>
      <c r="K60" s="87">
        <f t="shared" si="6"/>
        <v>412383271</v>
      </c>
      <c r="L60" s="88">
        <f t="shared" si="6"/>
        <v>465991493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68148453</v>
      </c>
      <c r="D7" s="29">
        <v>49246318</v>
      </c>
      <c r="E7" s="30">
        <v>54633479</v>
      </c>
      <c r="F7" s="31">
        <v>61200440</v>
      </c>
      <c r="G7" s="29">
        <v>61200440</v>
      </c>
      <c r="H7" s="32">
        <v>61200440</v>
      </c>
      <c r="I7" s="30">
        <v>56692110</v>
      </c>
      <c r="J7" s="33">
        <v>67320484</v>
      </c>
      <c r="K7" s="29">
        <v>70417226</v>
      </c>
      <c r="L7" s="32">
        <v>73515584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42785662</v>
      </c>
      <c r="D13" s="29">
        <v>63156822</v>
      </c>
      <c r="E13" s="30">
        <v>77582113</v>
      </c>
      <c r="F13" s="31">
        <v>0</v>
      </c>
      <c r="G13" s="29">
        <v>0</v>
      </c>
      <c r="H13" s="32">
        <v>0</v>
      </c>
      <c r="I13" s="30">
        <v>80357227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404504</v>
      </c>
      <c r="D20" s="34">
        <v>0</v>
      </c>
      <c r="E20" s="37">
        <v>133602</v>
      </c>
      <c r="F20" s="39">
        <v>0</v>
      </c>
      <c r="G20" s="34">
        <v>0</v>
      </c>
      <c r="H20" s="37">
        <v>0</v>
      </c>
      <c r="I20" s="41">
        <v>80687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111338619</v>
      </c>
      <c r="D33" s="52">
        <f t="shared" ref="D33:L33" si="0">SUM(D6:D20)+SUM(D22:D32)</f>
        <v>112403140</v>
      </c>
      <c r="E33" s="53">
        <f t="shared" si="0"/>
        <v>132349194</v>
      </c>
      <c r="F33" s="54">
        <f t="shared" si="0"/>
        <v>61200440</v>
      </c>
      <c r="G33" s="52">
        <f t="shared" si="0"/>
        <v>61200440</v>
      </c>
      <c r="H33" s="55">
        <f t="shared" si="0"/>
        <v>61200440</v>
      </c>
      <c r="I33" s="56">
        <f t="shared" si="0"/>
        <v>137130024</v>
      </c>
      <c r="J33" s="57">
        <f t="shared" si="0"/>
        <v>67320484</v>
      </c>
      <c r="K33" s="52">
        <f t="shared" si="0"/>
        <v>70417226</v>
      </c>
      <c r="L33" s="53">
        <f t="shared" si="0"/>
        <v>73515584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11108725</v>
      </c>
      <c r="D35" s="34">
        <v>11121018</v>
      </c>
      <c r="E35" s="37">
        <v>9557353</v>
      </c>
      <c r="F35" s="38">
        <v>10885684</v>
      </c>
      <c r="G35" s="34">
        <v>10885684</v>
      </c>
      <c r="H35" s="40">
        <v>10885684</v>
      </c>
      <c r="I35" s="41">
        <v>10851553</v>
      </c>
      <c r="J35" s="39">
        <v>12861710</v>
      </c>
      <c r="K35" s="34">
        <v>13310136</v>
      </c>
      <c r="L35" s="37">
        <v>13895781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29119216</v>
      </c>
      <c r="D38" s="34">
        <v>73296118</v>
      </c>
      <c r="E38" s="37">
        <v>78054238</v>
      </c>
      <c r="F38" s="39">
        <v>63508110</v>
      </c>
      <c r="G38" s="34">
        <v>63508110</v>
      </c>
      <c r="H38" s="37">
        <v>63508110</v>
      </c>
      <c r="I38" s="41">
        <v>64283488</v>
      </c>
      <c r="J38" s="39">
        <v>63406921</v>
      </c>
      <c r="K38" s="34">
        <v>66323639</v>
      </c>
      <c r="L38" s="37">
        <v>69241879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-1915548</v>
      </c>
      <c r="D42" s="34">
        <v>0</v>
      </c>
      <c r="E42" s="37">
        <v>3735728</v>
      </c>
      <c r="F42" s="38">
        <v>11550000</v>
      </c>
      <c r="G42" s="34">
        <v>11550000</v>
      </c>
      <c r="H42" s="40">
        <v>11550000</v>
      </c>
      <c r="I42" s="41">
        <v>11412946</v>
      </c>
      <c r="J42" s="39">
        <v>17629200</v>
      </c>
      <c r="K42" s="34">
        <v>18361800</v>
      </c>
      <c r="L42" s="37">
        <v>6879751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109028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171391756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137720</v>
      </c>
      <c r="D45" s="34">
        <v>149639</v>
      </c>
      <c r="E45" s="37">
        <v>163469</v>
      </c>
      <c r="F45" s="39">
        <v>224521</v>
      </c>
      <c r="G45" s="34">
        <v>224521</v>
      </c>
      <c r="H45" s="37">
        <v>224521</v>
      </c>
      <c r="I45" s="41">
        <v>246387</v>
      </c>
      <c r="J45" s="39">
        <v>1140000</v>
      </c>
      <c r="K45" s="34">
        <v>1192440</v>
      </c>
      <c r="L45" s="37">
        <v>1244907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38559141</v>
      </c>
      <c r="D48" s="52">
        <f t="shared" ref="D48:L48" si="1">SUM(D35:D47)</f>
        <v>84566775</v>
      </c>
      <c r="E48" s="53">
        <f t="shared" si="1"/>
        <v>91510788</v>
      </c>
      <c r="F48" s="54">
        <f t="shared" si="1"/>
        <v>86168315</v>
      </c>
      <c r="G48" s="52">
        <f t="shared" si="1"/>
        <v>86168315</v>
      </c>
      <c r="H48" s="53">
        <f t="shared" si="1"/>
        <v>86168315</v>
      </c>
      <c r="I48" s="56">
        <f t="shared" si="1"/>
        <v>258186130</v>
      </c>
      <c r="J48" s="57">
        <f t="shared" si="1"/>
        <v>95037831</v>
      </c>
      <c r="K48" s="52">
        <f t="shared" si="1"/>
        <v>99188015</v>
      </c>
      <c r="L48" s="53">
        <f t="shared" si="1"/>
        <v>91262318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72779478</v>
      </c>
      <c r="D49" s="61">
        <f t="shared" si="2"/>
        <v>27836365</v>
      </c>
      <c r="E49" s="62">
        <f t="shared" si="2"/>
        <v>40838406</v>
      </c>
      <c r="F49" s="63">
        <f t="shared" si="2"/>
        <v>-24967875</v>
      </c>
      <c r="G49" s="61">
        <f t="shared" si="2"/>
        <v>-24967875</v>
      </c>
      <c r="H49" s="62">
        <f t="shared" si="2"/>
        <v>-24967875</v>
      </c>
      <c r="I49" s="64">
        <f t="shared" si="2"/>
        <v>-121056106</v>
      </c>
      <c r="J49" s="65">
        <f t="shared" si="2"/>
        <v>-27717347</v>
      </c>
      <c r="K49" s="61">
        <f t="shared" si="2"/>
        <v>-28770789</v>
      </c>
      <c r="L49" s="62">
        <f t="shared" si="2"/>
        <v>-17746734</v>
      </c>
    </row>
    <row r="50" spans="1:12" x14ac:dyDescent="0.25">
      <c r="A50" s="66" t="s">
        <v>65</v>
      </c>
      <c r="B50" s="21" t="s">
        <v>66</v>
      </c>
      <c r="C50" s="34">
        <v>29427394</v>
      </c>
      <c r="D50" s="34">
        <v>30572606</v>
      </c>
      <c r="E50" s="37">
        <v>53416900</v>
      </c>
      <c r="F50" s="39">
        <v>15000000</v>
      </c>
      <c r="G50" s="34">
        <v>15000000</v>
      </c>
      <c r="H50" s="37">
        <v>15000000</v>
      </c>
      <c r="I50" s="41">
        <v>50000000</v>
      </c>
      <c r="J50" s="39">
        <v>55000000</v>
      </c>
      <c r="K50" s="34">
        <v>57530000</v>
      </c>
      <c r="L50" s="37">
        <v>60061320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102206872</v>
      </c>
      <c r="D52" s="68">
        <f t="shared" si="3"/>
        <v>58408971</v>
      </c>
      <c r="E52" s="69">
        <f t="shared" si="3"/>
        <v>94255306</v>
      </c>
      <c r="F52" s="70">
        <f t="shared" si="3"/>
        <v>-9967875</v>
      </c>
      <c r="G52" s="68">
        <f t="shared" si="3"/>
        <v>-9967875</v>
      </c>
      <c r="H52" s="69">
        <f t="shared" si="3"/>
        <v>-9967875</v>
      </c>
      <c r="I52" s="71">
        <f t="shared" si="3"/>
        <v>-71056106</v>
      </c>
      <c r="J52" s="72">
        <f t="shared" si="3"/>
        <v>27282653</v>
      </c>
      <c r="K52" s="68">
        <f t="shared" si="3"/>
        <v>28759211</v>
      </c>
      <c r="L52" s="69">
        <f t="shared" si="3"/>
        <v>42314586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102206872</v>
      </c>
      <c r="D54" s="79">
        <f t="shared" ref="D54:L54" si="4">+D52-D53</f>
        <v>58408971</v>
      </c>
      <c r="E54" s="80">
        <f t="shared" si="4"/>
        <v>94255306</v>
      </c>
      <c r="F54" s="81">
        <f t="shared" si="4"/>
        <v>-9967875</v>
      </c>
      <c r="G54" s="79">
        <f t="shared" si="4"/>
        <v>-9967875</v>
      </c>
      <c r="H54" s="80">
        <f t="shared" si="4"/>
        <v>-9967875</v>
      </c>
      <c r="I54" s="82">
        <f t="shared" si="4"/>
        <v>-71056106</v>
      </c>
      <c r="J54" s="83">
        <f t="shared" si="4"/>
        <v>27282653</v>
      </c>
      <c r="K54" s="79">
        <f t="shared" si="4"/>
        <v>28759211</v>
      </c>
      <c r="L54" s="80">
        <f t="shared" si="4"/>
        <v>42314586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102206872</v>
      </c>
      <c r="D57" s="68">
        <f t="shared" ref="D57:L57" si="5">SUM(D54:D56)</f>
        <v>58408971</v>
      </c>
      <c r="E57" s="69">
        <f t="shared" si="5"/>
        <v>94255306</v>
      </c>
      <c r="F57" s="70">
        <f t="shared" si="5"/>
        <v>-9967875</v>
      </c>
      <c r="G57" s="68">
        <f t="shared" si="5"/>
        <v>-9967875</v>
      </c>
      <c r="H57" s="69">
        <f t="shared" si="5"/>
        <v>-9967875</v>
      </c>
      <c r="I57" s="71">
        <f t="shared" si="5"/>
        <v>-71056106</v>
      </c>
      <c r="J57" s="72">
        <f t="shared" si="5"/>
        <v>27282653</v>
      </c>
      <c r="K57" s="68">
        <f t="shared" si="5"/>
        <v>28759211</v>
      </c>
      <c r="L57" s="69">
        <f t="shared" si="5"/>
        <v>42314586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102206872</v>
      </c>
      <c r="D60" s="87">
        <f t="shared" ref="D60:L60" si="6">SUM(D57:D59)</f>
        <v>58408971</v>
      </c>
      <c r="E60" s="88">
        <f t="shared" si="6"/>
        <v>94255306</v>
      </c>
      <c r="F60" s="89">
        <f t="shared" si="6"/>
        <v>-9967875</v>
      </c>
      <c r="G60" s="87">
        <f t="shared" si="6"/>
        <v>-9967875</v>
      </c>
      <c r="H60" s="90">
        <f t="shared" si="6"/>
        <v>-9967875</v>
      </c>
      <c r="I60" s="91">
        <f t="shared" si="6"/>
        <v>-71056106</v>
      </c>
      <c r="J60" s="92">
        <f t="shared" si="6"/>
        <v>27282653</v>
      </c>
      <c r="K60" s="87">
        <f t="shared" si="6"/>
        <v>28759211</v>
      </c>
      <c r="L60" s="88">
        <f t="shared" si="6"/>
        <v>42314586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123897465</v>
      </c>
      <c r="D7" s="29">
        <v>127989205</v>
      </c>
      <c r="E7" s="30">
        <v>131137134</v>
      </c>
      <c r="F7" s="31">
        <v>122724976</v>
      </c>
      <c r="G7" s="29">
        <v>151964007</v>
      </c>
      <c r="H7" s="32">
        <v>151964007</v>
      </c>
      <c r="I7" s="30">
        <v>177412916</v>
      </c>
      <c r="J7" s="33">
        <v>138771444</v>
      </c>
      <c r="K7" s="29">
        <v>166276760</v>
      </c>
      <c r="L7" s="32">
        <v>165097462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19543491</v>
      </c>
      <c r="F13" s="31">
        <v>15000000</v>
      </c>
      <c r="G13" s="29">
        <v>22988629</v>
      </c>
      <c r="H13" s="32">
        <v>22988629</v>
      </c>
      <c r="I13" s="30">
        <v>22998604</v>
      </c>
      <c r="J13" s="33">
        <v>24021084</v>
      </c>
      <c r="K13" s="29">
        <v>24044093</v>
      </c>
      <c r="L13" s="32">
        <v>23583919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123897465</v>
      </c>
      <c r="D33" s="52">
        <f t="shared" ref="D33:L33" si="0">SUM(D6:D20)+SUM(D22:D32)</f>
        <v>127989205</v>
      </c>
      <c r="E33" s="53">
        <f t="shared" si="0"/>
        <v>150680625</v>
      </c>
      <c r="F33" s="54">
        <f t="shared" si="0"/>
        <v>137724976</v>
      </c>
      <c r="G33" s="52">
        <f t="shared" si="0"/>
        <v>174952636</v>
      </c>
      <c r="H33" s="55">
        <f t="shared" si="0"/>
        <v>174952636</v>
      </c>
      <c r="I33" s="56">
        <f t="shared" si="0"/>
        <v>200411520</v>
      </c>
      <c r="J33" s="57">
        <f t="shared" si="0"/>
        <v>162792528</v>
      </c>
      <c r="K33" s="52">
        <f t="shared" si="0"/>
        <v>190320853</v>
      </c>
      <c r="L33" s="53">
        <f t="shared" si="0"/>
        <v>188681381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38948625</v>
      </c>
      <c r="D35" s="34">
        <v>37055456</v>
      </c>
      <c r="E35" s="37">
        <v>41471114</v>
      </c>
      <c r="F35" s="38">
        <v>36127199</v>
      </c>
      <c r="G35" s="34">
        <v>35600812</v>
      </c>
      <c r="H35" s="40">
        <v>35600812</v>
      </c>
      <c r="I35" s="41">
        <v>41926748</v>
      </c>
      <c r="J35" s="39">
        <v>34708239</v>
      </c>
      <c r="K35" s="34">
        <v>36197882</v>
      </c>
      <c r="L35" s="37">
        <v>35892035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26652984</v>
      </c>
      <c r="D38" s="34">
        <v>24703763</v>
      </c>
      <c r="E38" s="37">
        <v>27004381</v>
      </c>
      <c r="F38" s="39">
        <v>23582673</v>
      </c>
      <c r="G38" s="34">
        <v>23682673</v>
      </c>
      <c r="H38" s="37">
        <v>23682673</v>
      </c>
      <c r="I38" s="41">
        <v>23961341</v>
      </c>
      <c r="J38" s="39">
        <v>24551025</v>
      </c>
      <c r="K38" s="34">
        <v>25652377</v>
      </c>
      <c r="L38" s="37">
        <v>26293939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30000000</v>
      </c>
      <c r="G39" s="34">
        <v>28000000</v>
      </c>
      <c r="H39" s="40">
        <v>28000000</v>
      </c>
      <c r="I39" s="41">
        <v>0</v>
      </c>
      <c r="J39" s="39">
        <v>20815717</v>
      </c>
      <c r="K39" s="34">
        <v>20782500</v>
      </c>
      <c r="L39" s="37">
        <v>19527063</v>
      </c>
    </row>
    <row r="40" spans="1:12" x14ac:dyDescent="0.25">
      <c r="A40" s="28" t="s">
        <v>56</v>
      </c>
      <c r="B40" s="21" t="s">
        <v>19</v>
      </c>
      <c r="C40" s="34">
        <v>205741898</v>
      </c>
      <c r="D40" s="34">
        <v>190982815</v>
      </c>
      <c r="E40" s="37">
        <v>190808833</v>
      </c>
      <c r="F40" s="39">
        <v>200978853</v>
      </c>
      <c r="G40" s="34">
        <v>193978853</v>
      </c>
      <c r="H40" s="37">
        <v>193978853</v>
      </c>
      <c r="I40" s="41">
        <v>0</v>
      </c>
      <c r="J40" s="39">
        <v>192716920</v>
      </c>
      <c r="K40" s="34">
        <v>194644090</v>
      </c>
      <c r="L40" s="37">
        <v>196590530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12183220</v>
      </c>
      <c r="D42" s="34">
        <v>22215243</v>
      </c>
      <c r="E42" s="37">
        <v>23517556</v>
      </c>
      <c r="F42" s="38">
        <v>13504680</v>
      </c>
      <c r="G42" s="34">
        <v>14854680</v>
      </c>
      <c r="H42" s="40">
        <v>14854680</v>
      </c>
      <c r="I42" s="41">
        <v>16921565</v>
      </c>
      <c r="J42" s="39">
        <v>13178695</v>
      </c>
      <c r="K42" s="34">
        <v>13436212</v>
      </c>
      <c r="L42" s="37">
        <v>14316119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3000000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357869</v>
      </c>
      <c r="D45" s="34">
        <v>1055142</v>
      </c>
      <c r="E45" s="37">
        <v>1006347</v>
      </c>
      <c r="F45" s="39">
        <v>10000</v>
      </c>
      <c r="G45" s="34">
        <v>105000</v>
      </c>
      <c r="H45" s="37">
        <v>105000</v>
      </c>
      <c r="I45" s="41">
        <v>92810</v>
      </c>
      <c r="J45" s="39">
        <v>10000</v>
      </c>
      <c r="K45" s="34">
        <v>10000</v>
      </c>
      <c r="L45" s="37">
        <v>10000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283884596</v>
      </c>
      <c r="D48" s="52">
        <f t="shared" ref="D48:L48" si="1">SUM(D35:D47)</f>
        <v>276012419</v>
      </c>
      <c r="E48" s="53">
        <f t="shared" si="1"/>
        <v>283808231</v>
      </c>
      <c r="F48" s="54">
        <f t="shared" si="1"/>
        <v>304203405</v>
      </c>
      <c r="G48" s="52">
        <f t="shared" si="1"/>
        <v>296222018</v>
      </c>
      <c r="H48" s="53">
        <f t="shared" si="1"/>
        <v>296222018</v>
      </c>
      <c r="I48" s="56">
        <f t="shared" si="1"/>
        <v>82902464</v>
      </c>
      <c r="J48" s="57">
        <f t="shared" si="1"/>
        <v>288980596</v>
      </c>
      <c r="K48" s="52">
        <f t="shared" si="1"/>
        <v>290723061</v>
      </c>
      <c r="L48" s="53">
        <f t="shared" si="1"/>
        <v>292629686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-159987131</v>
      </c>
      <c r="D49" s="61">
        <f t="shared" si="2"/>
        <v>-148023214</v>
      </c>
      <c r="E49" s="62">
        <f t="shared" si="2"/>
        <v>-133127606</v>
      </c>
      <c r="F49" s="63">
        <f t="shared" si="2"/>
        <v>-166478429</v>
      </c>
      <c r="G49" s="61">
        <f t="shared" si="2"/>
        <v>-121269382</v>
      </c>
      <c r="H49" s="62">
        <f t="shared" si="2"/>
        <v>-121269382</v>
      </c>
      <c r="I49" s="64">
        <f t="shared" si="2"/>
        <v>117509056</v>
      </c>
      <c r="J49" s="65">
        <f t="shared" si="2"/>
        <v>-126188068</v>
      </c>
      <c r="K49" s="61">
        <f t="shared" si="2"/>
        <v>-100402208</v>
      </c>
      <c r="L49" s="62">
        <f t="shared" si="2"/>
        <v>-103948305</v>
      </c>
    </row>
    <row r="50" spans="1:12" x14ac:dyDescent="0.25">
      <c r="A50" s="66" t="s">
        <v>65</v>
      </c>
      <c r="B50" s="21" t="s">
        <v>66</v>
      </c>
      <c r="C50" s="34">
        <v>43243256</v>
      </c>
      <c r="D50" s="34">
        <v>60791174</v>
      </c>
      <c r="E50" s="37">
        <v>25000000</v>
      </c>
      <c r="F50" s="39">
        <v>103733000</v>
      </c>
      <c r="G50" s="34">
        <v>103733000</v>
      </c>
      <c r="H50" s="37">
        <v>103733000</v>
      </c>
      <c r="I50" s="41">
        <v>21224000</v>
      </c>
      <c r="J50" s="39">
        <v>102855000</v>
      </c>
      <c r="K50" s="34">
        <v>137815000</v>
      </c>
      <c r="L50" s="37">
        <v>143736000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28807425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-116743875</v>
      </c>
      <c r="D52" s="68">
        <f t="shared" si="3"/>
        <v>-87232040</v>
      </c>
      <c r="E52" s="69">
        <f t="shared" si="3"/>
        <v>-79320181</v>
      </c>
      <c r="F52" s="70">
        <f t="shared" si="3"/>
        <v>-62745429</v>
      </c>
      <c r="G52" s="68">
        <f t="shared" si="3"/>
        <v>-17536382</v>
      </c>
      <c r="H52" s="69">
        <f t="shared" si="3"/>
        <v>-17536382</v>
      </c>
      <c r="I52" s="71">
        <f t="shared" si="3"/>
        <v>138733056</v>
      </c>
      <c r="J52" s="72">
        <f t="shared" si="3"/>
        <v>-23333068</v>
      </c>
      <c r="K52" s="68">
        <f t="shared" si="3"/>
        <v>37412792</v>
      </c>
      <c r="L52" s="69">
        <f t="shared" si="3"/>
        <v>39787695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-116743875</v>
      </c>
      <c r="D54" s="79">
        <f t="shared" ref="D54:L54" si="4">+D52-D53</f>
        <v>-87232040</v>
      </c>
      <c r="E54" s="80">
        <f t="shared" si="4"/>
        <v>-79320181</v>
      </c>
      <c r="F54" s="81">
        <f t="shared" si="4"/>
        <v>-62745429</v>
      </c>
      <c r="G54" s="79">
        <f t="shared" si="4"/>
        <v>-17536382</v>
      </c>
      <c r="H54" s="80">
        <f t="shared" si="4"/>
        <v>-17536382</v>
      </c>
      <c r="I54" s="82">
        <f t="shared" si="4"/>
        <v>138733056</v>
      </c>
      <c r="J54" s="83">
        <f t="shared" si="4"/>
        <v>-23333068</v>
      </c>
      <c r="K54" s="79">
        <f t="shared" si="4"/>
        <v>37412792</v>
      </c>
      <c r="L54" s="80">
        <f t="shared" si="4"/>
        <v>39787695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-116743875</v>
      </c>
      <c r="D57" s="68">
        <f t="shared" ref="D57:L57" si="5">SUM(D54:D56)</f>
        <v>-87232040</v>
      </c>
      <c r="E57" s="69">
        <f t="shared" si="5"/>
        <v>-79320181</v>
      </c>
      <c r="F57" s="70">
        <f t="shared" si="5"/>
        <v>-62745429</v>
      </c>
      <c r="G57" s="68">
        <f t="shared" si="5"/>
        <v>-17536382</v>
      </c>
      <c r="H57" s="69">
        <f t="shared" si="5"/>
        <v>-17536382</v>
      </c>
      <c r="I57" s="71">
        <f t="shared" si="5"/>
        <v>138733056</v>
      </c>
      <c r="J57" s="72">
        <f t="shared" si="5"/>
        <v>-23333068</v>
      </c>
      <c r="K57" s="68">
        <f t="shared" si="5"/>
        <v>37412792</v>
      </c>
      <c r="L57" s="69">
        <f t="shared" si="5"/>
        <v>39787695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-116743875</v>
      </c>
      <c r="D60" s="87">
        <f t="shared" ref="D60:L60" si="6">SUM(D57:D59)</f>
        <v>-87232040</v>
      </c>
      <c r="E60" s="88">
        <f t="shared" si="6"/>
        <v>-79320181</v>
      </c>
      <c r="F60" s="89">
        <f t="shared" si="6"/>
        <v>-62745429</v>
      </c>
      <c r="G60" s="87">
        <f t="shared" si="6"/>
        <v>-17536382</v>
      </c>
      <c r="H60" s="90">
        <f t="shared" si="6"/>
        <v>-17536382</v>
      </c>
      <c r="I60" s="91">
        <f t="shared" si="6"/>
        <v>138733056</v>
      </c>
      <c r="J60" s="92">
        <f t="shared" si="6"/>
        <v>-23333068</v>
      </c>
      <c r="K60" s="87">
        <f t="shared" si="6"/>
        <v>37412792</v>
      </c>
      <c r="L60" s="88">
        <f t="shared" si="6"/>
        <v>39787695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303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-9707344</v>
      </c>
      <c r="D6" s="29">
        <v>-91586</v>
      </c>
      <c r="E6" s="30">
        <v>1457</v>
      </c>
      <c r="F6" s="31">
        <v>0</v>
      </c>
      <c r="G6" s="29">
        <v>0</v>
      </c>
      <c r="H6" s="32">
        <v>0</v>
      </c>
      <c r="I6" s="30">
        <v>-1822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3669403381</v>
      </c>
      <c r="D7" s="29">
        <v>3996620940</v>
      </c>
      <c r="E7" s="30">
        <v>4841932431</v>
      </c>
      <c r="F7" s="31">
        <v>4994792614</v>
      </c>
      <c r="G7" s="29">
        <v>5093463994</v>
      </c>
      <c r="H7" s="32">
        <v>5093463994</v>
      </c>
      <c r="I7" s="30">
        <v>5167622491</v>
      </c>
      <c r="J7" s="33">
        <v>5770268373</v>
      </c>
      <c r="K7" s="29">
        <v>6251412654</v>
      </c>
      <c r="L7" s="32">
        <v>7427259767</v>
      </c>
    </row>
    <row r="8" spans="1:12" x14ac:dyDescent="0.25">
      <c r="A8" s="28" t="s">
        <v>24</v>
      </c>
      <c r="B8" s="21" t="s">
        <v>22</v>
      </c>
      <c r="C8" s="29">
        <v>-178144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24000000</v>
      </c>
      <c r="L8" s="32">
        <v>30000000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1169</v>
      </c>
      <c r="E9" s="30">
        <v>-387314</v>
      </c>
      <c r="F9" s="31">
        <v>0</v>
      </c>
      <c r="G9" s="29">
        <v>0</v>
      </c>
      <c r="H9" s="32">
        <v>0</v>
      </c>
      <c r="I9" s="30">
        <v>-1592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28918266</v>
      </c>
      <c r="D10" s="29">
        <v>6799054</v>
      </c>
      <c r="E10" s="30">
        <v>14551073</v>
      </c>
      <c r="F10" s="31">
        <v>8542491</v>
      </c>
      <c r="G10" s="29">
        <v>7411223</v>
      </c>
      <c r="H10" s="32">
        <v>7411223</v>
      </c>
      <c r="I10" s="30">
        <v>10734016</v>
      </c>
      <c r="J10" s="33">
        <v>5341802</v>
      </c>
      <c r="K10" s="29">
        <v>5785171</v>
      </c>
      <c r="L10" s="32">
        <v>6892453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136261115</v>
      </c>
      <c r="D13" s="29">
        <v>145922979</v>
      </c>
      <c r="E13" s="30">
        <v>161541880</v>
      </c>
      <c r="F13" s="31">
        <v>166608000</v>
      </c>
      <c r="G13" s="29">
        <v>170609356</v>
      </c>
      <c r="H13" s="32">
        <v>170609356</v>
      </c>
      <c r="I13" s="30">
        <v>173340765</v>
      </c>
      <c r="J13" s="33">
        <v>173938752</v>
      </c>
      <c r="K13" s="29">
        <v>188375668</v>
      </c>
      <c r="L13" s="32">
        <v>224430771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176411</v>
      </c>
      <c r="D17" s="34">
        <v>206576</v>
      </c>
      <c r="E17" s="37">
        <v>263813</v>
      </c>
      <c r="F17" s="39">
        <v>239603</v>
      </c>
      <c r="G17" s="34">
        <v>262957</v>
      </c>
      <c r="H17" s="37">
        <v>262957</v>
      </c>
      <c r="I17" s="40">
        <v>267557</v>
      </c>
      <c r="J17" s="39">
        <v>282680</v>
      </c>
      <c r="K17" s="34">
        <v>295399</v>
      </c>
      <c r="L17" s="37">
        <v>308397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27676733</v>
      </c>
      <c r="D20" s="34">
        <v>29572452</v>
      </c>
      <c r="E20" s="37">
        <v>43739911</v>
      </c>
      <c r="F20" s="39">
        <v>47817314</v>
      </c>
      <c r="G20" s="34">
        <v>46104300</v>
      </c>
      <c r="H20" s="37">
        <v>46104300</v>
      </c>
      <c r="I20" s="41">
        <v>33144529</v>
      </c>
      <c r="J20" s="39">
        <v>48178993</v>
      </c>
      <c r="K20" s="34">
        <v>50347051</v>
      </c>
      <c r="L20" s="37">
        <v>52562318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11834992</v>
      </c>
      <c r="D24" s="34">
        <v>80000</v>
      </c>
      <c r="E24" s="37">
        <v>1897150</v>
      </c>
      <c r="F24" s="39">
        <v>47655</v>
      </c>
      <c r="G24" s="34">
        <v>262375</v>
      </c>
      <c r="H24" s="37">
        <v>262375</v>
      </c>
      <c r="I24" s="41">
        <v>302375</v>
      </c>
      <c r="J24" s="39">
        <v>104500</v>
      </c>
      <c r="K24" s="34">
        <v>109203</v>
      </c>
      <c r="L24" s="37">
        <v>114007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1043741671</v>
      </c>
      <c r="D26" s="34">
        <v>355297801</v>
      </c>
      <c r="E26" s="37">
        <v>445548658</v>
      </c>
      <c r="F26" s="39">
        <v>477924724</v>
      </c>
      <c r="G26" s="34">
        <v>477924724</v>
      </c>
      <c r="H26" s="37">
        <v>477924724</v>
      </c>
      <c r="I26" s="41">
        <v>477924760</v>
      </c>
      <c r="J26" s="39">
        <v>509692057</v>
      </c>
      <c r="K26" s="34">
        <v>541296216</v>
      </c>
      <c r="L26" s="37">
        <v>565773943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5662345</v>
      </c>
      <c r="D30" s="34">
        <v>381078</v>
      </c>
      <c r="E30" s="37">
        <v>241269</v>
      </c>
      <c r="F30" s="39">
        <v>0</v>
      </c>
      <c r="G30" s="34">
        <v>0</v>
      </c>
      <c r="H30" s="37">
        <v>0</v>
      </c>
      <c r="I30" s="41">
        <v>92289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4653578171</v>
      </c>
      <c r="D31" s="34">
        <v>4139885272</v>
      </c>
      <c r="E31" s="37">
        <v>5050662699</v>
      </c>
      <c r="F31" s="38">
        <v>5393297269</v>
      </c>
      <c r="G31" s="34">
        <v>5461056187</v>
      </c>
      <c r="H31" s="37">
        <v>5461056187</v>
      </c>
      <c r="I31" s="41">
        <v>5502198610</v>
      </c>
      <c r="J31" s="39">
        <v>6034343360</v>
      </c>
      <c r="K31" s="34">
        <v>6550538765</v>
      </c>
      <c r="L31" s="37">
        <v>7562024596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9567367597</v>
      </c>
      <c r="D33" s="52">
        <f t="shared" ref="D33:L33" si="0">SUM(D6:D20)+SUM(D22:D32)</f>
        <v>8674675735</v>
      </c>
      <c r="E33" s="53">
        <f t="shared" si="0"/>
        <v>10559993027</v>
      </c>
      <c r="F33" s="54">
        <f t="shared" si="0"/>
        <v>11089269670</v>
      </c>
      <c r="G33" s="52">
        <f t="shared" si="0"/>
        <v>11257095116</v>
      </c>
      <c r="H33" s="55">
        <f t="shared" si="0"/>
        <v>11257095116</v>
      </c>
      <c r="I33" s="56">
        <f t="shared" si="0"/>
        <v>11365623978</v>
      </c>
      <c r="J33" s="57">
        <f t="shared" si="0"/>
        <v>12542150517</v>
      </c>
      <c r="K33" s="52">
        <f t="shared" si="0"/>
        <v>13612160127</v>
      </c>
      <c r="L33" s="53">
        <f t="shared" si="0"/>
        <v>15869366252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1233806216</v>
      </c>
      <c r="D35" s="34">
        <v>1204336758</v>
      </c>
      <c r="E35" s="37">
        <v>1694125618</v>
      </c>
      <c r="F35" s="38">
        <v>1516165879</v>
      </c>
      <c r="G35" s="34">
        <v>1497466175</v>
      </c>
      <c r="H35" s="40">
        <v>1497466175</v>
      </c>
      <c r="I35" s="41">
        <v>1427878035</v>
      </c>
      <c r="J35" s="39">
        <v>1683414924</v>
      </c>
      <c r="K35" s="34">
        <v>1807364141</v>
      </c>
      <c r="L35" s="37">
        <v>1923510361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4555853457</v>
      </c>
      <c r="D38" s="34">
        <v>4075361842</v>
      </c>
      <c r="E38" s="37">
        <v>5104207924</v>
      </c>
      <c r="F38" s="39">
        <v>5224835266</v>
      </c>
      <c r="G38" s="34">
        <v>5379750176</v>
      </c>
      <c r="H38" s="37">
        <v>5379750176</v>
      </c>
      <c r="I38" s="41">
        <v>5571806811</v>
      </c>
      <c r="J38" s="39">
        <v>6033104821</v>
      </c>
      <c r="K38" s="34">
        <v>6545933883</v>
      </c>
      <c r="L38" s="37">
        <v>7698913335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145362134</v>
      </c>
      <c r="F39" s="38">
        <v>418402000</v>
      </c>
      <c r="G39" s="34">
        <v>450400000</v>
      </c>
      <c r="H39" s="40">
        <v>450400000</v>
      </c>
      <c r="I39" s="41">
        <v>-407743290</v>
      </c>
      <c r="J39" s="39">
        <v>515639500</v>
      </c>
      <c r="K39" s="34">
        <v>468834352</v>
      </c>
      <c r="L39" s="37">
        <v>451620006</v>
      </c>
    </row>
    <row r="40" spans="1:12" x14ac:dyDescent="0.25">
      <c r="A40" s="28" t="s">
        <v>56</v>
      </c>
      <c r="B40" s="21" t="s">
        <v>19</v>
      </c>
      <c r="C40" s="34">
        <v>299291942</v>
      </c>
      <c r="D40" s="34">
        <v>265446218</v>
      </c>
      <c r="E40" s="37">
        <v>277614955</v>
      </c>
      <c r="F40" s="39">
        <v>297165998</v>
      </c>
      <c r="G40" s="34">
        <v>286944800</v>
      </c>
      <c r="H40" s="37">
        <v>286944800</v>
      </c>
      <c r="I40" s="41">
        <v>301872104</v>
      </c>
      <c r="J40" s="39">
        <v>309702589</v>
      </c>
      <c r="K40" s="34">
        <v>327959783</v>
      </c>
      <c r="L40" s="37">
        <v>412795808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470158814</v>
      </c>
      <c r="D42" s="34">
        <v>462036697</v>
      </c>
      <c r="E42" s="37">
        <v>471968485</v>
      </c>
      <c r="F42" s="38">
        <v>530650448</v>
      </c>
      <c r="G42" s="34">
        <v>597506351</v>
      </c>
      <c r="H42" s="40">
        <v>597506351</v>
      </c>
      <c r="I42" s="41">
        <v>573175429</v>
      </c>
      <c r="J42" s="39">
        <v>686701596</v>
      </c>
      <c r="K42" s="34">
        <v>763071672</v>
      </c>
      <c r="L42" s="37">
        <v>771645544</v>
      </c>
    </row>
    <row r="43" spans="1:12" x14ac:dyDescent="0.25">
      <c r="A43" s="28" t="s">
        <v>58</v>
      </c>
      <c r="B43" s="21" t="s">
        <v>19</v>
      </c>
      <c r="C43" s="34">
        <v>27346156</v>
      </c>
      <c r="D43" s="34">
        <v>27323785</v>
      </c>
      <c r="E43" s="37">
        <v>27766518</v>
      </c>
      <c r="F43" s="39">
        <v>26328492</v>
      </c>
      <c r="G43" s="34">
        <v>26328492</v>
      </c>
      <c r="H43" s="37">
        <v>26328492</v>
      </c>
      <c r="I43" s="41">
        <v>27014110</v>
      </c>
      <c r="J43" s="39">
        <v>26328492</v>
      </c>
      <c r="K43" s="34">
        <v>26328492</v>
      </c>
      <c r="L43" s="37">
        <v>26328492</v>
      </c>
    </row>
    <row r="44" spans="1:12" x14ac:dyDescent="0.25">
      <c r="A44" s="28" t="s">
        <v>59</v>
      </c>
      <c r="B44" s="21" t="s">
        <v>19</v>
      </c>
      <c r="C44" s="34">
        <v>338275370</v>
      </c>
      <c r="D44" s="34">
        <v>383746700</v>
      </c>
      <c r="E44" s="37">
        <v>387020539</v>
      </c>
      <c r="F44" s="38">
        <v>0</v>
      </c>
      <c r="G44" s="34">
        <v>0</v>
      </c>
      <c r="H44" s="40">
        <v>0</v>
      </c>
      <c r="I44" s="41">
        <v>959578834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271800925</v>
      </c>
      <c r="D45" s="34">
        <v>272386158</v>
      </c>
      <c r="E45" s="37">
        <v>240553074</v>
      </c>
      <c r="F45" s="39">
        <v>203529516</v>
      </c>
      <c r="G45" s="34">
        <v>247028746</v>
      </c>
      <c r="H45" s="37">
        <v>247028746</v>
      </c>
      <c r="I45" s="41">
        <v>232653100</v>
      </c>
      <c r="J45" s="39">
        <v>96852241</v>
      </c>
      <c r="K45" s="34">
        <v>72194992</v>
      </c>
      <c r="L45" s="37">
        <v>64309405</v>
      </c>
    </row>
    <row r="46" spans="1:12" x14ac:dyDescent="0.25">
      <c r="A46" s="28" t="s">
        <v>61</v>
      </c>
      <c r="B46" s="21" t="s">
        <v>19</v>
      </c>
      <c r="C46" s="34">
        <v>830957</v>
      </c>
      <c r="D46" s="34">
        <v>353127</v>
      </c>
      <c r="E46" s="37">
        <v>1248729</v>
      </c>
      <c r="F46" s="38">
        <v>0</v>
      </c>
      <c r="G46" s="34">
        <v>2608</v>
      </c>
      <c r="H46" s="37">
        <v>2608</v>
      </c>
      <c r="I46" s="41">
        <v>3254461</v>
      </c>
      <c r="J46" s="39">
        <v>2608</v>
      </c>
      <c r="K46" s="34">
        <v>2608</v>
      </c>
      <c r="L46" s="37">
        <v>2608</v>
      </c>
    </row>
    <row r="47" spans="1:12" x14ac:dyDescent="0.25">
      <c r="A47" s="28" t="s">
        <v>62</v>
      </c>
      <c r="B47" s="21" t="s">
        <v>19</v>
      </c>
      <c r="C47" s="34">
        <v>458373603</v>
      </c>
      <c r="D47" s="34">
        <v>431441323</v>
      </c>
      <c r="E47" s="37">
        <v>358282921</v>
      </c>
      <c r="F47" s="39">
        <v>562643964</v>
      </c>
      <c r="G47" s="34">
        <v>446034753</v>
      </c>
      <c r="H47" s="37">
        <v>446034753</v>
      </c>
      <c r="I47" s="41">
        <v>332013963</v>
      </c>
      <c r="J47" s="39">
        <v>530828962</v>
      </c>
      <c r="K47" s="34">
        <v>575214704</v>
      </c>
      <c r="L47" s="37">
        <v>680148589</v>
      </c>
    </row>
    <row r="48" spans="1:12" x14ac:dyDescent="0.25">
      <c r="A48" s="60" t="s">
        <v>63</v>
      </c>
      <c r="B48" s="51" t="s">
        <v>19</v>
      </c>
      <c r="C48" s="52">
        <f>SUM(C35:C47)</f>
        <v>7655737440</v>
      </c>
      <c r="D48" s="52">
        <f t="shared" ref="D48:L48" si="1">SUM(D35:D47)</f>
        <v>7122432608</v>
      </c>
      <c r="E48" s="53">
        <f t="shared" si="1"/>
        <v>8708150897</v>
      </c>
      <c r="F48" s="54">
        <f t="shared" si="1"/>
        <v>8779721563</v>
      </c>
      <c r="G48" s="52">
        <f t="shared" si="1"/>
        <v>8931462101</v>
      </c>
      <c r="H48" s="53">
        <f t="shared" si="1"/>
        <v>8931462101</v>
      </c>
      <c r="I48" s="56">
        <f t="shared" si="1"/>
        <v>9021503557</v>
      </c>
      <c r="J48" s="57">
        <f t="shared" si="1"/>
        <v>9882575733</v>
      </c>
      <c r="K48" s="52">
        <f t="shared" si="1"/>
        <v>10586904627</v>
      </c>
      <c r="L48" s="53">
        <f t="shared" si="1"/>
        <v>12029274148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1911630157</v>
      </c>
      <c r="D49" s="61">
        <f t="shared" si="2"/>
        <v>1552243127</v>
      </c>
      <c r="E49" s="62">
        <f t="shared" si="2"/>
        <v>1851842130</v>
      </c>
      <c r="F49" s="63">
        <f t="shared" si="2"/>
        <v>2309548107</v>
      </c>
      <c r="G49" s="61">
        <f t="shared" si="2"/>
        <v>2325633015</v>
      </c>
      <c r="H49" s="62">
        <f t="shared" si="2"/>
        <v>2325633015</v>
      </c>
      <c r="I49" s="64">
        <f t="shared" si="2"/>
        <v>2344120421</v>
      </c>
      <c r="J49" s="65">
        <f t="shared" si="2"/>
        <v>2659574784</v>
      </c>
      <c r="K49" s="61">
        <f t="shared" si="2"/>
        <v>3025255500</v>
      </c>
      <c r="L49" s="62">
        <f t="shared" si="2"/>
        <v>3840092104</v>
      </c>
    </row>
    <row r="50" spans="1:12" x14ac:dyDescent="0.25">
      <c r="A50" s="66" t="s">
        <v>65</v>
      </c>
      <c r="B50" s="21" t="s">
        <v>66</v>
      </c>
      <c r="C50" s="34">
        <v>63654076</v>
      </c>
      <c r="D50" s="34">
        <v>66291172</v>
      </c>
      <c r="E50" s="37">
        <v>65375402</v>
      </c>
      <c r="F50" s="39">
        <v>53406808</v>
      </c>
      <c r="G50" s="34">
        <v>111732520</v>
      </c>
      <c r="H50" s="37">
        <v>111732520</v>
      </c>
      <c r="I50" s="41">
        <v>89678224</v>
      </c>
      <c r="J50" s="39">
        <v>35350000</v>
      </c>
      <c r="K50" s="34">
        <v>33500000</v>
      </c>
      <c r="L50" s="37">
        <v>34500000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1975284233</v>
      </c>
      <c r="D52" s="68">
        <f t="shared" si="3"/>
        <v>1618534299</v>
      </c>
      <c r="E52" s="69">
        <f t="shared" si="3"/>
        <v>1917217532</v>
      </c>
      <c r="F52" s="70">
        <f t="shared" si="3"/>
        <v>2362954915</v>
      </c>
      <c r="G52" s="68">
        <f t="shared" si="3"/>
        <v>2437365535</v>
      </c>
      <c r="H52" s="69">
        <f t="shared" si="3"/>
        <v>2437365535</v>
      </c>
      <c r="I52" s="71">
        <f t="shared" si="3"/>
        <v>2433798645</v>
      </c>
      <c r="J52" s="72">
        <f t="shared" si="3"/>
        <v>2694924784</v>
      </c>
      <c r="K52" s="68">
        <f t="shared" si="3"/>
        <v>3058755500</v>
      </c>
      <c r="L52" s="69">
        <f t="shared" si="3"/>
        <v>3874592104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1975284233</v>
      </c>
      <c r="D54" s="79">
        <f t="shared" ref="D54:L54" si="4">+D52-D53</f>
        <v>1618534299</v>
      </c>
      <c r="E54" s="80">
        <f t="shared" si="4"/>
        <v>1917217532</v>
      </c>
      <c r="F54" s="81">
        <f t="shared" si="4"/>
        <v>2362954915</v>
      </c>
      <c r="G54" s="79">
        <f t="shared" si="4"/>
        <v>2437365535</v>
      </c>
      <c r="H54" s="80">
        <f t="shared" si="4"/>
        <v>2437365535</v>
      </c>
      <c r="I54" s="82">
        <f t="shared" si="4"/>
        <v>2433798645</v>
      </c>
      <c r="J54" s="83">
        <f t="shared" si="4"/>
        <v>2694924784</v>
      </c>
      <c r="K54" s="79">
        <f t="shared" si="4"/>
        <v>3058755500</v>
      </c>
      <c r="L54" s="80">
        <f t="shared" si="4"/>
        <v>3874592104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1975284233</v>
      </c>
      <c r="D57" s="68">
        <f t="shared" ref="D57:L57" si="5">SUM(D54:D56)</f>
        <v>1618534299</v>
      </c>
      <c r="E57" s="69">
        <f t="shared" si="5"/>
        <v>1917217532</v>
      </c>
      <c r="F57" s="70">
        <f t="shared" si="5"/>
        <v>2362954915</v>
      </c>
      <c r="G57" s="68">
        <f t="shared" si="5"/>
        <v>2437365535</v>
      </c>
      <c r="H57" s="69">
        <f t="shared" si="5"/>
        <v>2437365535</v>
      </c>
      <c r="I57" s="71">
        <f t="shared" si="5"/>
        <v>2433798645</v>
      </c>
      <c r="J57" s="72">
        <f t="shared" si="5"/>
        <v>2694924784</v>
      </c>
      <c r="K57" s="68">
        <f t="shared" si="5"/>
        <v>3058755500</v>
      </c>
      <c r="L57" s="69">
        <f t="shared" si="5"/>
        <v>3874592104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1975284233</v>
      </c>
      <c r="D60" s="87">
        <f t="shared" ref="D60:L60" si="6">SUM(D57:D59)</f>
        <v>1618534299</v>
      </c>
      <c r="E60" s="88">
        <f t="shared" si="6"/>
        <v>1917217532</v>
      </c>
      <c r="F60" s="89">
        <f t="shared" si="6"/>
        <v>2362954915</v>
      </c>
      <c r="G60" s="87">
        <f t="shared" si="6"/>
        <v>2437365535</v>
      </c>
      <c r="H60" s="90">
        <f t="shared" si="6"/>
        <v>2437365535</v>
      </c>
      <c r="I60" s="91">
        <f t="shared" si="6"/>
        <v>2433798645</v>
      </c>
      <c r="J60" s="92">
        <f t="shared" si="6"/>
        <v>2694924784</v>
      </c>
      <c r="K60" s="87">
        <f t="shared" si="6"/>
        <v>3058755500</v>
      </c>
      <c r="L60" s="88">
        <f t="shared" si="6"/>
        <v>3874592104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28524090</v>
      </c>
      <c r="D7" s="29">
        <v>29371532</v>
      </c>
      <c r="E7" s="30">
        <v>37332280</v>
      </c>
      <c r="F7" s="31">
        <v>44250733</v>
      </c>
      <c r="G7" s="29">
        <v>44530389</v>
      </c>
      <c r="H7" s="32">
        <v>44530389</v>
      </c>
      <c r="I7" s="30">
        <v>42922067</v>
      </c>
      <c r="J7" s="33">
        <v>46445199</v>
      </c>
      <c r="K7" s="29">
        <v>48581678</v>
      </c>
      <c r="L7" s="32">
        <v>50719272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3426186</v>
      </c>
      <c r="F13" s="31">
        <v>3285046</v>
      </c>
      <c r="G13" s="29">
        <v>4645816</v>
      </c>
      <c r="H13" s="32">
        <v>4645816</v>
      </c>
      <c r="I13" s="30">
        <v>4692538</v>
      </c>
      <c r="J13" s="33">
        <v>5667896</v>
      </c>
      <c r="K13" s="29">
        <v>6688118</v>
      </c>
      <c r="L13" s="32">
        <v>7891979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1192990</v>
      </c>
      <c r="E26" s="37">
        <v>1823099</v>
      </c>
      <c r="F26" s="39">
        <v>747570</v>
      </c>
      <c r="G26" s="34">
        <v>1030633</v>
      </c>
      <c r="H26" s="37">
        <v>1030633</v>
      </c>
      <c r="I26" s="41">
        <v>865998</v>
      </c>
      <c r="J26" s="39">
        <v>3343479</v>
      </c>
      <c r="K26" s="34">
        <v>3913044</v>
      </c>
      <c r="L26" s="37">
        <v>3227478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429551</v>
      </c>
      <c r="H27" s="37">
        <v>429551</v>
      </c>
      <c r="I27" s="41">
        <v>439762</v>
      </c>
      <c r="J27" s="39">
        <v>448021</v>
      </c>
      <c r="K27" s="34">
        <v>468630</v>
      </c>
      <c r="L27" s="37">
        <v>489249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1428189</v>
      </c>
      <c r="F29" s="39">
        <v>1469851</v>
      </c>
      <c r="G29" s="34">
        <v>1486852</v>
      </c>
      <c r="H29" s="37">
        <v>1486852</v>
      </c>
      <c r="I29" s="41">
        <v>1498363</v>
      </c>
      <c r="J29" s="39">
        <v>1550787</v>
      </c>
      <c r="K29" s="34">
        <v>1622122</v>
      </c>
      <c r="L29" s="37">
        <v>1693494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28524090</v>
      </c>
      <c r="D33" s="52">
        <f t="shared" ref="D33:L33" si="0">SUM(D6:D20)+SUM(D22:D32)</f>
        <v>30564522</v>
      </c>
      <c r="E33" s="53">
        <f t="shared" si="0"/>
        <v>44009754</v>
      </c>
      <c r="F33" s="54">
        <f t="shared" si="0"/>
        <v>49753200</v>
      </c>
      <c r="G33" s="52">
        <f t="shared" si="0"/>
        <v>52123241</v>
      </c>
      <c r="H33" s="55">
        <f t="shared" si="0"/>
        <v>52123241</v>
      </c>
      <c r="I33" s="56">
        <f t="shared" si="0"/>
        <v>50418728</v>
      </c>
      <c r="J33" s="57">
        <f t="shared" si="0"/>
        <v>57455382</v>
      </c>
      <c r="K33" s="52">
        <f t="shared" si="0"/>
        <v>61273592</v>
      </c>
      <c r="L33" s="53">
        <f t="shared" si="0"/>
        <v>64021472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11105634</v>
      </c>
      <c r="D35" s="34">
        <v>12023041</v>
      </c>
      <c r="E35" s="37">
        <v>11598914</v>
      </c>
      <c r="F35" s="38">
        <v>13508166</v>
      </c>
      <c r="G35" s="34">
        <v>12314550</v>
      </c>
      <c r="H35" s="40">
        <v>12314550</v>
      </c>
      <c r="I35" s="41">
        <v>12049631</v>
      </c>
      <c r="J35" s="39">
        <v>15388601</v>
      </c>
      <c r="K35" s="34">
        <v>15843165</v>
      </c>
      <c r="L35" s="37">
        <v>16738305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9234119</v>
      </c>
      <c r="D38" s="34">
        <v>10199269</v>
      </c>
      <c r="E38" s="37">
        <v>11729947</v>
      </c>
      <c r="F38" s="39">
        <v>13469633</v>
      </c>
      <c r="G38" s="34">
        <v>14018378</v>
      </c>
      <c r="H38" s="37">
        <v>14018378</v>
      </c>
      <c r="I38" s="41">
        <v>12194977</v>
      </c>
      <c r="J38" s="39">
        <v>14846419</v>
      </c>
      <c r="K38" s="34">
        <v>15529355</v>
      </c>
      <c r="L38" s="37">
        <v>16212649</v>
      </c>
    </row>
    <row r="39" spans="1:12" x14ac:dyDescent="0.25">
      <c r="A39" s="28" t="s">
        <v>54</v>
      </c>
      <c r="B39" s="21" t="s">
        <v>55</v>
      </c>
      <c r="C39" s="34">
        <v>5652432</v>
      </c>
      <c r="D39" s="34">
        <v>8457962</v>
      </c>
      <c r="E39" s="37">
        <v>10321316</v>
      </c>
      <c r="F39" s="38">
        <v>12277000</v>
      </c>
      <c r="G39" s="34">
        <v>10990000</v>
      </c>
      <c r="H39" s="40">
        <v>10990000</v>
      </c>
      <c r="I39" s="41">
        <v>0</v>
      </c>
      <c r="J39" s="39">
        <v>9320000</v>
      </c>
      <c r="K39" s="34">
        <v>10800000</v>
      </c>
      <c r="L39" s="37">
        <v>12022000</v>
      </c>
    </row>
    <row r="40" spans="1:12" x14ac:dyDescent="0.25">
      <c r="A40" s="28" t="s">
        <v>56</v>
      </c>
      <c r="B40" s="21" t="s">
        <v>19</v>
      </c>
      <c r="C40" s="34">
        <v>2976071</v>
      </c>
      <c r="D40" s="34">
        <v>3884976</v>
      </c>
      <c r="E40" s="37">
        <v>4482450</v>
      </c>
      <c r="F40" s="39">
        <v>4377542</v>
      </c>
      <c r="G40" s="34">
        <v>4477542</v>
      </c>
      <c r="H40" s="37">
        <v>4477542</v>
      </c>
      <c r="I40" s="41">
        <v>0</v>
      </c>
      <c r="J40" s="39">
        <v>4805858</v>
      </c>
      <c r="K40" s="34">
        <v>5276444</v>
      </c>
      <c r="L40" s="37">
        <v>5804089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834246</v>
      </c>
      <c r="D42" s="34">
        <v>1439216</v>
      </c>
      <c r="E42" s="37">
        <v>779248</v>
      </c>
      <c r="F42" s="38">
        <v>1451519</v>
      </c>
      <c r="G42" s="34">
        <v>1868519</v>
      </c>
      <c r="H42" s="40">
        <v>1868519</v>
      </c>
      <c r="I42" s="41">
        <v>1057859</v>
      </c>
      <c r="J42" s="39">
        <v>1719519</v>
      </c>
      <c r="K42" s="34">
        <v>1798618</v>
      </c>
      <c r="L42" s="37">
        <v>1877757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26500</v>
      </c>
      <c r="G43" s="34">
        <v>6500</v>
      </c>
      <c r="H43" s="37">
        <v>6500</v>
      </c>
      <c r="I43" s="41">
        <v>0</v>
      </c>
      <c r="J43" s="39">
        <v>27640</v>
      </c>
      <c r="K43" s="34">
        <v>28911</v>
      </c>
      <c r="L43" s="37">
        <v>30183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1696410</v>
      </c>
      <c r="D45" s="34">
        <v>2031790</v>
      </c>
      <c r="E45" s="37">
        <v>2434167</v>
      </c>
      <c r="F45" s="39">
        <v>2444575</v>
      </c>
      <c r="G45" s="34">
        <v>3428211</v>
      </c>
      <c r="H45" s="37">
        <v>3428211</v>
      </c>
      <c r="I45" s="41">
        <v>3032094</v>
      </c>
      <c r="J45" s="39">
        <v>2552574</v>
      </c>
      <c r="K45" s="34">
        <v>2513093</v>
      </c>
      <c r="L45" s="37">
        <v>2623668</v>
      </c>
    </row>
    <row r="46" spans="1:12" x14ac:dyDescent="0.25">
      <c r="A46" s="28" t="s">
        <v>61</v>
      </c>
      <c r="B46" s="21" t="s">
        <v>19</v>
      </c>
      <c r="C46" s="34">
        <v>319967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31818879</v>
      </c>
      <c r="D48" s="52">
        <f t="shared" ref="D48:L48" si="1">SUM(D35:D47)</f>
        <v>38036254</v>
      </c>
      <c r="E48" s="53">
        <f t="shared" si="1"/>
        <v>41346042</v>
      </c>
      <c r="F48" s="54">
        <f t="shared" si="1"/>
        <v>47554935</v>
      </c>
      <c r="G48" s="52">
        <f t="shared" si="1"/>
        <v>47103700</v>
      </c>
      <c r="H48" s="53">
        <f t="shared" si="1"/>
        <v>47103700</v>
      </c>
      <c r="I48" s="56">
        <f t="shared" si="1"/>
        <v>28334561</v>
      </c>
      <c r="J48" s="57">
        <f t="shared" si="1"/>
        <v>48660611</v>
      </c>
      <c r="K48" s="52">
        <f t="shared" si="1"/>
        <v>51789586</v>
      </c>
      <c r="L48" s="53">
        <f t="shared" si="1"/>
        <v>55308651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-3294789</v>
      </c>
      <c r="D49" s="61">
        <f t="shared" si="2"/>
        <v>-7471732</v>
      </c>
      <c r="E49" s="62">
        <f t="shared" si="2"/>
        <v>2663712</v>
      </c>
      <c r="F49" s="63">
        <f t="shared" si="2"/>
        <v>2198265</v>
      </c>
      <c r="G49" s="61">
        <f t="shared" si="2"/>
        <v>5019541</v>
      </c>
      <c r="H49" s="62">
        <f t="shared" si="2"/>
        <v>5019541</v>
      </c>
      <c r="I49" s="64">
        <f t="shared" si="2"/>
        <v>22084167</v>
      </c>
      <c r="J49" s="65">
        <f t="shared" si="2"/>
        <v>8794771</v>
      </c>
      <c r="K49" s="61">
        <f t="shared" si="2"/>
        <v>9484006</v>
      </c>
      <c r="L49" s="62">
        <f t="shared" si="2"/>
        <v>8712821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7953267</v>
      </c>
      <c r="E50" s="37">
        <v>12155293</v>
      </c>
      <c r="F50" s="39">
        <v>3252430</v>
      </c>
      <c r="G50" s="34">
        <v>5139522</v>
      </c>
      <c r="H50" s="37">
        <v>5139522</v>
      </c>
      <c r="I50" s="41">
        <v>5045028</v>
      </c>
      <c r="J50" s="39">
        <v>19956521</v>
      </c>
      <c r="K50" s="34">
        <v>26086956</v>
      </c>
      <c r="L50" s="37">
        <v>21516522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2000</v>
      </c>
      <c r="H51" s="37">
        <v>2000</v>
      </c>
      <c r="I51" s="41">
        <v>1872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-3294789</v>
      </c>
      <c r="D52" s="68">
        <f t="shared" si="3"/>
        <v>481535</v>
      </c>
      <c r="E52" s="69">
        <f t="shared" si="3"/>
        <v>14819005</v>
      </c>
      <c r="F52" s="70">
        <f t="shared" si="3"/>
        <v>5450695</v>
      </c>
      <c r="G52" s="68">
        <f t="shared" si="3"/>
        <v>10161063</v>
      </c>
      <c r="H52" s="69">
        <f t="shared" si="3"/>
        <v>10161063</v>
      </c>
      <c r="I52" s="71">
        <f t="shared" si="3"/>
        <v>27131067</v>
      </c>
      <c r="J52" s="72">
        <f t="shared" si="3"/>
        <v>28751292</v>
      </c>
      <c r="K52" s="68">
        <f t="shared" si="3"/>
        <v>35570962</v>
      </c>
      <c r="L52" s="69">
        <f t="shared" si="3"/>
        <v>30229343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-3294789</v>
      </c>
      <c r="D54" s="79">
        <f t="shared" ref="D54:L54" si="4">+D52-D53</f>
        <v>481535</v>
      </c>
      <c r="E54" s="80">
        <f t="shared" si="4"/>
        <v>14819005</v>
      </c>
      <c r="F54" s="81">
        <f t="shared" si="4"/>
        <v>5450695</v>
      </c>
      <c r="G54" s="79">
        <f t="shared" si="4"/>
        <v>10161063</v>
      </c>
      <c r="H54" s="80">
        <f t="shared" si="4"/>
        <v>10161063</v>
      </c>
      <c r="I54" s="82">
        <f t="shared" si="4"/>
        <v>27131067</v>
      </c>
      <c r="J54" s="83">
        <f t="shared" si="4"/>
        <v>28751292</v>
      </c>
      <c r="K54" s="79">
        <f t="shared" si="4"/>
        <v>35570962</v>
      </c>
      <c r="L54" s="80">
        <f t="shared" si="4"/>
        <v>30229343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-3294789</v>
      </c>
      <c r="D57" s="68">
        <f t="shared" ref="D57:L57" si="5">SUM(D54:D56)</f>
        <v>481535</v>
      </c>
      <c r="E57" s="69">
        <f t="shared" si="5"/>
        <v>14819005</v>
      </c>
      <c r="F57" s="70">
        <f t="shared" si="5"/>
        <v>5450695</v>
      </c>
      <c r="G57" s="68">
        <f t="shared" si="5"/>
        <v>10161063</v>
      </c>
      <c r="H57" s="69">
        <f t="shared" si="5"/>
        <v>10161063</v>
      </c>
      <c r="I57" s="71">
        <f t="shared" si="5"/>
        <v>27131067</v>
      </c>
      <c r="J57" s="72">
        <f t="shared" si="5"/>
        <v>28751292</v>
      </c>
      <c r="K57" s="68">
        <f t="shared" si="5"/>
        <v>35570962</v>
      </c>
      <c r="L57" s="69">
        <f t="shared" si="5"/>
        <v>30229343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-3294789</v>
      </c>
      <c r="D60" s="87">
        <f t="shared" ref="D60:L60" si="6">SUM(D57:D59)</f>
        <v>481535</v>
      </c>
      <c r="E60" s="88">
        <f t="shared" si="6"/>
        <v>14819005</v>
      </c>
      <c r="F60" s="89">
        <f t="shared" si="6"/>
        <v>5450695</v>
      </c>
      <c r="G60" s="87">
        <f t="shared" si="6"/>
        <v>10161063</v>
      </c>
      <c r="H60" s="90">
        <f t="shared" si="6"/>
        <v>10161063</v>
      </c>
      <c r="I60" s="91">
        <f t="shared" si="6"/>
        <v>27131067</v>
      </c>
      <c r="J60" s="92">
        <f t="shared" si="6"/>
        <v>28751292</v>
      </c>
      <c r="K60" s="87">
        <f t="shared" si="6"/>
        <v>35570962</v>
      </c>
      <c r="L60" s="88">
        <f t="shared" si="6"/>
        <v>30229343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30721602</v>
      </c>
      <c r="D7" s="29">
        <v>29819962</v>
      </c>
      <c r="E7" s="30">
        <v>32780701</v>
      </c>
      <c r="F7" s="31">
        <v>33443000</v>
      </c>
      <c r="G7" s="29">
        <v>32777000</v>
      </c>
      <c r="H7" s="32">
        <v>32777000</v>
      </c>
      <c r="I7" s="30">
        <v>32696026</v>
      </c>
      <c r="J7" s="33">
        <v>34221000</v>
      </c>
      <c r="K7" s="29">
        <v>36446000</v>
      </c>
      <c r="L7" s="32">
        <v>38085000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3108754</v>
      </c>
      <c r="H13" s="32">
        <v>3108754</v>
      </c>
      <c r="I13" s="30">
        <v>2380580</v>
      </c>
      <c r="J13" s="33">
        <v>2473000</v>
      </c>
      <c r="K13" s="29">
        <v>2653000</v>
      </c>
      <c r="L13" s="32">
        <v>2847000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6727</v>
      </c>
      <c r="D24" s="34">
        <v>9657</v>
      </c>
      <c r="E24" s="37">
        <v>4109</v>
      </c>
      <c r="F24" s="39">
        <v>5100</v>
      </c>
      <c r="G24" s="34">
        <v>1000</v>
      </c>
      <c r="H24" s="37">
        <v>1000</v>
      </c>
      <c r="I24" s="41">
        <v>0</v>
      </c>
      <c r="J24" s="39">
        <v>1044</v>
      </c>
      <c r="K24" s="34">
        <v>1091</v>
      </c>
      <c r="L24" s="37">
        <v>1118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4199202</v>
      </c>
      <c r="D26" s="34">
        <v>3605623</v>
      </c>
      <c r="E26" s="37">
        <v>3646953</v>
      </c>
      <c r="F26" s="39">
        <v>8832313</v>
      </c>
      <c r="G26" s="34">
        <v>8098151</v>
      </c>
      <c r="H26" s="37">
        <v>8098151</v>
      </c>
      <c r="I26" s="41">
        <v>4626796</v>
      </c>
      <c r="J26" s="39">
        <v>7010217</v>
      </c>
      <c r="K26" s="34">
        <v>6639174</v>
      </c>
      <c r="L26" s="37">
        <v>6947913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506682</v>
      </c>
      <c r="D29" s="34">
        <v>813017</v>
      </c>
      <c r="E29" s="37">
        <v>854911</v>
      </c>
      <c r="F29" s="39">
        <v>968000</v>
      </c>
      <c r="G29" s="34">
        <v>842000</v>
      </c>
      <c r="H29" s="37">
        <v>842000</v>
      </c>
      <c r="I29" s="41">
        <v>835459</v>
      </c>
      <c r="J29" s="39">
        <v>879000</v>
      </c>
      <c r="K29" s="34">
        <v>937000</v>
      </c>
      <c r="L29" s="37">
        <v>978000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35434213</v>
      </c>
      <c r="D33" s="52">
        <f t="shared" ref="D33:L33" si="0">SUM(D6:D20)+SUM(D22:D32)</f>
        <v>34248259</v>
      </c>
      <c r="E33" s="53">
        <f t="shared" si="0"/>
        <v>37286674</v>
      </c>
      <c r="F33" s="54">
        <f t="shared" si="0"/>
        <v>43248413</v>
      </c>
      <c r="G33" s="52">
        <f t="shared" si="0"/>
        <v>44826905</v>
      </c>
      <c r="H33" s="55">
        <f t="shared" si="0"/>
        <v>44826905</v>
      </c>
      <c r="I33" s="56">
        <f t="shared" si="0"/>
        <v>40538861</v>
      </c>
      <c r="J33" s="57">
        <f t="shared" si="0"/>
        <v>44584261</v>
      </c>
      <c r="K33" s="52">
        <f t="shared" si="0"/>
        <v>46676265</v>
      </c>
      <c r="L33" s="53">
        <f t="shared" si="0"/>
        <v>48859031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12821162</v>
      </c>
      <c r="D35" s="34">
        <v>11682672</v>
      </c>
      <c r="E35" s="37">
        <v>12535391</v>
      </c>
      <c r="F35" s="38">
        <v>15120040</v>
      </c>
      <c r="G35" s="34">
        <v>13455113</v>
      </c>
      <c r="H35" s="40">
        <v>13455113</v>
      </c>
      <c r="I35" s="41">
        <v>12968761</v>
      </c>
      <c r="J35" s="39">
        <v>15174417</v>
      </c>
      <c r="K35" s="34">
        <v>16344862</v>
      </c>
      <c r="L35" s="37">
        <v>17366416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2081700</v>
      </c>
      <c r="D38" s="34">
        <v>2718310</v>
      </c>
      <c r="E38" s="37">
        <v>2197901</v>
      </c>
      <c r="F38" s="39">
        <v>2378000</v>
      </c>
      <c r="G38" s="34">
        <v>2476435</v>
      </c>
      <c r="H38" s="37">
        <v>2476435</v>
      </c>
      <c r="I38" s="41">
        <v>2863181</v>
      </c>
      <c r="J38" s="39">
        <v>2648000</v>
      </c>
      <c r="K38" s="34">
        <v>2778910</v>
      </c>
      <c r="L38" s="37">
        <v>2875883</v>
      </c>
    </row>
    <row r="39" spans="1:12" x14ac:dyDescent="0.25">
      <c r="A39" s="28" t="s">
        <v>54</v>
      </c>
      <c r="B39" s="21" t="s">
        <v>55</v>
      </c>
      <c r="C39" s="34">
        <v>7580862</v>
      </c>
      <c r="D39" s="34">
        <v>3912758</v>
      </c>
      <c r="E39" s="37">
        <v>-299507</v>
      </c>
      <c r="F39" s="38">
        <v>3802000</v>
      </c>
      <c r="G39" s="34">
        <v>1110000</v>
      </c>
      <c r="H39" s="40">
        <v>1110000</v>
      </c>
      <c r="I39" s="41">
        <v>3332704</v>
      </c>
      <c r="J39" s="39">
        <v>71000</v>
      </c>
      <c r="K39" s="34">
        <v>75000</v>
      </c>
      <c r="L39" s="37">
        <v>79000</v>
      </c>
    </row>
    <row r="40" spans="1:12" x14ac:dyDescent="0.25">
      <c r="A40" s="28" t="s">
        <v>56</v>
      </c>
      <c r="B40" s="21" t="s">
        <v>19</v>
      </c>
      <c r="C40" s="34">
        <v>6454669</v>
      </c>
      <c r="D40" s="34">
        <v>5026112</v>
      </c>
      <c r="E40" s="37">
        <v>19728941</v>
      </c>
      <c r="F40" s="39">
        <v>7273000</v>
      </c>
      <c r="G40" s="34">
        <v>8307000</v>
      </c>
      <c r="H40" s="37">
        <v>8307000</v>
      </c>
      <c r="I40" s="41">
        <v>9012474</v>
      </c>
      <c r="J40" s="39">
        <v>9347000</v>
      </c>
      <c r="K40" s="34">
        <v>9666000</v>
      </c>
      <c r="L40" s="37">
        <v>10121000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1065407</v>
      </c>
      <c r="D42" s="34">
        <v>1040086</v>
      </c>
      <c r="E42" s="37">
        <v>1089258</v>
      </c>
      <c r="F42" s="38">
        <v>900000</v>
      </c>
      <c r="G42" s="34">
        <v>1605701</v>
      </c>
      <c r="H42" s="40">
        <v>1605701</v>
      </c>
      <c r="I42" s="41">
        <v>1085132</v>
      </c>
      <c r="J42" s="39">
        <v>1082500</v>
      </c>
      <c r="K42" s="34">
        <v>1225263</v>
      </c>
      <c r="L42" s="37">
        <v>1255897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2586576</v>
      </c>
      <c r="D45" s="34">
        <v>3273243</v>
      </c>
      <c r="E45" s="37">
        <v>4138412</v>
      </c>
      <c r="F45" s="39">
        <v>4284278</v>
      </c>
      <c r="G45" s="34">
        <v>4658436</v>
      </c>
      <c r="H45" s="37">
        <v>4658436</v>
      </c>
      <c r="I45" s="41">
        <v>4283137</v>
      </c>
      <c r="J45" s="39">
        <v>5683986</v>
      </c>
      <c r="K45" s="34">
        <v>5983014</v>
      </c>
      <c r="L45" s="37">
        <v>6317342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32590376</v>
      </c>
      <c r="D48" s="52">
        <f t="shared" ref="D48:L48" si="1">SUM(D35:D47)</f>
        <v>27653181</v>
      </c>
      <c r="E48" s="53">
        <f t="shared" si="1"/>
        <v>39390396</v>
      </c>
      <c r="F48" s="54">
        <f t="shared" si="1"/>
        <v>33757318</v>
      </c>
      <c r="G48" s="52">
        <f t="shared" si="1"/>
        <v>31612685</v>
      </c>
      <c r="H48" s="53">
        <f t="shared" si="1"/>
        <v>31612685</v>
      </c>
      <c r="I48" s="56">
        <f t="shared" si="1"/>
        <v>33545389</v>
      </c>
      <c r="J48" s="57">
        <f t="shared" si="1"/>
        <v>34006903</v>
      </c>
      <c r="K48" s="52">
        <f t="shared" si="1"/>
        <v>36073049</v>
      </c>
      <c r="L48" s="53">
        <f t="shared" si="1"/>
        <v>38015538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2843837</v>
      </c>
      <c r="D49" s="61">
        <f t="shared" si="2"/>
        <v>6595078</v>
      </c>
      <c r="E49" s="62">
        <f t="shared" si="2"/>
        <v>-2103722</v>
      </c>
      <c r="F49" s="63">
        <f t="shared" si="2"/>
        <v>9491095</v>
      </c>
      <c r="G49" s="61">
        <f t="shared" si="2"/>
        <v>13214220</v>
      </c>
      <c r="H49" s="62">
        <f t="shared" si="2"/>
        <v>13214220</v>
      </c>
      <c r="I49" s="64">
        <f t="shared" si="2"/>
        <v>6993472</v>
      </c>
      <c r="J49" s="65">
        <f t="shared" si="2"/>
        <v>10577358</v>
      </c>
      <c r="K49" s="61">
        <f t="shared" si="2"/>
        <v>10603216</v>
      </c>
      <c r="L49" s="62">
        <f t="shared" si="2"/>
        <v>10843493</v>
      </c>
    </row>
    <row r="50" spans="1:12" x14ac:dyDescent="0.25">
      <c r="A50" s="66" t="s">
        <v>65</v>
      </c>
      <c r="B50" s="21" t="s">
        <v>66</v>
      </c>
      <c r="C50" s="34">
        <v>21016048</v>
      </c>
      <c r="D50" s="34">
        <v>1435154</v>
      </c>
      <c r="E50" s="37">
        <v>3548427</v>
      </c>
      <c r="F50" s="39">
        <v>35535426</v>
      </c>
      <c r="G50" s="34">
        <v>24821246</v>
      </c>
      <c r="H50" s="37">
        <v>24821246</v>
      </c>
      <c r="I50" s="41">
        <v>9387615</v>
      </c>
      <c r="J50" s="39">
        <v>18274783</v>
      </c>
      <c r="K50" s="34">
        <v>13947826</v>
      </c>
      <c r="L50" s="37">
        <v>14646087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23859885</v>
      </c>
      <c r="D52" s="68">
        <f t="shared" si="3"/>
        <v>8030232</v>
      </c>
      <c r="E52" s="69">
        <f t="shared" si="3"/>
        <v>1444705</v>
      </c>
      <c r="F52" s="70">
        <f t="shared" si="3"/>
        <v>45026521</v>
      </c>
      <c r="G52" s="68">
        <f t="shared" si="3"/>
        <v>38035466</v>
      </c>
      <c r="H52" s="69">
        <f t="shared" si="3"/>
        <v>38035466</v>
      </c>
      <c r="I52" s="71">
        <f t="shared" si="3"/>
        <v>16381087</v>
      </c>
      <c r="J52" s="72">
        <f t="shared" si="3"/>
        <v>28852141</v>
      </c>
      <c r="K52" s="68">
        <f t="shared" si="3"/>
        <v>24551042</v>
      </c>
      <c r="L52" s="69">
        <f t="shared" si="3"/>
        <v>25489580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23859885</v>
      </c>
      <c r="D54" s="79">
        <f t="shared" ref="D54:L54" si="4">+D52-D53</f>
        <v>8030232</v>
      </c>
      <c r="E54" s="80">
        <f t="shared" si="4"/>
        <v>1444705</v>
      </c>
      <c r="F54" s="81">
        <f t="shared" si="4"/>
        <v>45026521</v>
      </c>
      <c r="G54" s="79">
        <f t="shared" si="4"/>
        <v>38035466</v>
      </c>
      <c r="H54" s="80">
        <f t="shared" si="4"/>
        <v>38035466</v>
      </c>
      <c r="I54" s="82">
        <f t="shared" si="4"/>
        <v>16381087</v>
      </c>
      <c r="J54" s="83">
        <f t="shared" si="4"/>
        <v>28852141</v>
      </c>
      <c r="K54" s="79">
        <f t="shared" si="4"/>
        <v>24551042</v>
      </c>
      <c r="L54" s="80">
        <f t="shared" si="4"/>
        <v>25489580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23859885</v>
      </c>
      <c r="D57" s="68">
        <f t="shared" ref="D57:L57" si="5">SUM(D54:D56)</f>
        <v>8030232</v>
      </c>
      <c r="E57" s="69">
        <f t="shared" si="5"/>
        <v>1444705</v>
      </c>
      <c r="F57" s="70">
        <f t="shared" si="5"/>
        <v>45026521</v>
      </c>
      <c r="G57" s="68">
        <f t="shared" si="5"/>
        <v>38035466</v>
      </c>
      <c r="H57" s="69">
        <f t="shared" si="5"/>
        <v>38035466</v>
      </c>
      <c r="I57" s="71">
        <f t="shared" si="5"/>
        <v>16381087</v>
      </c>
      <c r="J57" s="72">
        <f t="shared" si="5"/>
        <v>28852141</v>
      </c>
      <c r="K57" s="68">
        <f t="shared" si="5"/>
        <v>24551042</v>
      </c>
      <c r="L57" s="69">
        <f t="shared" si="5"/>
        <v>25489580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23859885</v>
      </c>
      <c r="D60" s="87">
        <f t="shared" ref="D60:L60" si="6">SUM(D57:D59)</f>
        <v>8030232</v>
      </c>
      <c r="E60" s="88">
        <f t="shared" si="6"/>
        <v>1444705</v>
      </c>
      <c r="F60" s="89">
        <f t="shared" si="6"/>
        <v>45026521</v>
      </c>
      <c r="G60" s="87">
        <f t="shared" si="6"/>
        <v>38035466</v>
      </c>
      <c r="H60" s="90">
        <f t="shared" si="6"/>
        <v>38035466</v>
      </c>
      <c r="I60" s="91">
        <f t="shared" si="6"/>
        <v>16381087</v>
      </c>
      <c r="J60" s="92">
        <f t="shared" si="6"/>
        <v>28852141</v>
      </c>
      <c r="K60" s="87">
        <f t="shared" si="6"/>
        <v>24551042</v>
      </c>
      <c r="L60" s="88">
        <f t="shared" si="6"/>
        <v>25489580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36020119</v>
      </c>
      <c r="D7" s="29">
        <v>40006101</v>
      </c>
      <c r="E7" s="30">
        <v>44528808</v>
      </c>
      <c r="F7" s="31">
        <v>45105000</v>
      </c>
      <c r="G7" s="29">
        <v>48700000</v>
      </c>
      <c r="H7" s="32">
        <v>48700000</v>
      </c>
      <c r="I7" s="30">
        <v>51230023</v>
      </c>
      <c r="J7" s="33">
        <v>50177000</v>
      </c>
      <c r="K7" s="29">
        <v>54183000</v>
      </c>
      <c r="L7" s="32">
        <v>57844000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1710941</v>
      </c>
      <c r="F13" s="31">
        <v>1678000</v>
      </c>
      <c r="G13" s="29">
        <v>2080000</v>
      </c>
      <c r="H13" s="32">
        <v>2080000</v>
      </c>
      <c r="I13" s="30">
        <v>1643701</v>
      </c>
      <c r="J13" s="33">
        <v>2195000</v>
      </c>
      <c r="K13" s="29">
        <v>2294000</v>
      </c>
      <c r="L13" s="32">
        <v>2409000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107000</v>
      </c>
      <c r="G20" s="34">
        <v>107000</v>
      </c>
      <c r="H20" s="37">
        <v>107000</v>
      </c>
      <c r="I20" s="41">
        <v>0</v>
      </c>
      <c r="J20" s="39">
        <v>113000</v>
      </c>
      <c r="K20" s="34">
        <v>118000</v>
      </c>
      <c r="L20" s="37">
        <v>124000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3930</v>
      </c>
      <c r="E24" s="37">
        <v>0</v>
      </c>
      <c r="F24" s="39">
        <v>6000</v>
      </c>
      <c r="G24" s="34">
        <v>6000</v>
      </c>
      <c r="H24" s="37">
        <v>6000</v>
      </c>
      <c r="I24" s="41">
        <v>9600</v>
      </c>
      <c r="J24" s="39">
        <v>6000</v>
      </c>
      <c r="K24" s="34">
        <v>6000</v>
      </c>
      <c r="L24" s="37">
        <v>6000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2211406</v>
      </c>
      <c r="D26" s="34">
        <v>2802164</v>
      </c>
      <c r="E26" s="37">
        <v>3616177</v>
      </c>
      <c r="F26" s="39">
        <v>1304348</v>
      </c>
      <c r="G26" s="34">
        <v>4317348</v>
      </c>
      <c r="H26" s="37">
        <v>4317348</v>
      </c>
      <c r="I26" s="41">
        <v>4342490</v>
      </c>
      <c r="J26" s="39">
        <v>3693217</v>
      </c>
      <c r="K26" s="34">
        <v>3961000</v>
      </c>
      <c r="L26" s="37">
        <v>4325000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1480324</v>
      </c>
      <c r="F29" s="39">
        <v>1581000</v>
      </c>
      <c r="G29" s="34">
        <v>1552000</v>
      </c>
      <c r="H29" s="37">
        <v>1552000</v>
      </c>
      <c r="I29" s="41">
        <v>1532313</v>
      </c>
      <c r="J29" s="39">
        <v>1591000</v>
      </c>
      <c r="K29" s="34">
        <v>1652000</v>
      </c>
      <c r="L29" s="37">
        <v>1716000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38231525</v>
      </c>
      <c r="D33" s="52">
        <f t="shared" ref="D33:L33" si="0">SUM(D6:D20)+SUM(D22:D32)</f>
        <v>42812195</v>
      </c>
      <c r="E33" s="53">
        <f t="shared" si="0"/>
        <v>51336250</v>
      </c>
      <c r="F33" s="54">
        <f t="shared" si="0"/>
        <v>49781348</v>
      </c>
      <c r="G33" s="52">
        <f t="shared" si="0"/>
        <v>56762348</v>
      </c>
      <c r="H33" s="55">
        <f t="shared" si="0"/>
        <v>56762348</v>
      </c>
      <c r="I33" s="56">
        <f t="shared" si="0"/>
        <v>58758127</v>
      </c>
      <c r="J33" s="57">
        <f t="shared" si="0"/>
        <v>57775217</v>
      </c>
      <c r="K33" s="52">
        <f t="shared" si="0"/>
        <v>62214000</v>
      </c>
      <c r="L33" s="53">
        <f t="shared" si="0"/>
        <v>66424000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6028750</v>
      </c>
      <c r="D35" s="34">
        <v>6232697</v>
      </c>
      <c r="E35" s="37">
        <v>7097015</v>
      </c>
      <c r="F35" s="38">
        <v>7426759</v>
      </c>
      <c r="G35" s="34">
        <v>7759600</v>
      </c>
      <c r="H35" s="40">
        <v>7759600</v>
      </c>
      <c r="I35" s="41">
        <v>7923520</v>
      </c>
      <c r="J35" s="39">
        <v>8071000</v>
      </c>
      <c r="K35" s="34">
        <v>8703000</v>
      </c>
      <c r="L35" s="37">
        <v>9238240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7336116</v>
      </c>
      <c r="D38" s="34">
        <v>9430187</v>
      </c>
      <c r="E38" s="37">
        <v>10012945</v>
      </c>
      <c r="F38" s="39">
        <v>12807000</v>
      </c>
      <c r="G38" s="34">
        <v>14107000</v>
      </c>
      <c r="H38" s="37">
        <v>14107000</v>
      </c>
      <c r="I38" s="41">
        <v>11444061</v>
      </c>
      <c r="J38" s="39">
        <v>15140000</v>
      </c>
      <c r="K38" s="34">
        <v>15821000</v>
      </c>
      <c r="L38" s="37">
        <v>16216560</v>
      </c>
    </row>
    <row r="39" spans="1:12" x14ac:dyDescent="0.25">
      <c r="A39" s="28" t="s">
        <v>54</v>
      </c>
      <c r="B39" s="21" t="s">
        <v>55</v>
      </c>
      <c r="C39" s="34">
        <v>1117750</v>
      </c>
      <c r="D39" s="34">
        <v>2510271</v>
      </c>
      <c r="E39" s="37">
        <v>3864020</v>
      </c>
      <c r="F39" s="38">
        <v>1944000</v>
      </c>
      <c r="G39" s="34">
        <v>4458000</v>
      </c>
      <c r="H39" s="40">
        <v>4458000</v>
      </c>
      <c r="I39" s="41">
        <v>5690050</v>
      </c>
      <c r="J39" s="39">
        <v>4592000</v>
      </c>
      <c r="K39" s="34">
        <v>4953000</v>
      </c>
      <c r="L39" s="37">
        <v>5284000</v>
      </c>
    </row>
    <row r="40" spans="1:12" x14ac:dyDescent="0.25">
      <c r="A40" s="28" t="s">
        <v>56</v>
      </c>
      <c r="B40" s="21" t="s">
        <v>19</v>
      </c>
      <c r="C40" s="34">
        <v>2592750</v>
      </c>
      <c r="D40" s="34">
        <v>2644868</v>
      </c>
      <c r="E40" s="37">
        <v>3136275</v>
      </c>
      <c r="F40" s="39">
        <v>3982000</v>
      </c>
      <c r="G40" s="34">
        <v>4114000</v>
      </c>
      <c r="H40" s="37">
        <v>4114000</v>
      </c>
      <c r="I40" s="41">
        <v>4177143</v>
      </c>
      <c r="J40" s="39">
        <v>4622000</v>
      </c>
      <c r="K40" s="34">
        <v>5108000</v>
      </c>
      <c r="L40" s="37">
        <v>5324000</v>
      </c>
    </row>
    <row r="41" spans="1:12" x14ac:dyDescent="0.25">
      <c r="A41" s="28" t="s">
        <v>28</v>
      </c>
      <c r="B41" s="21" t="s">
        <v>19</v>
      </c>
      <c r="C41" s="34">
        <v>2777156</v>
      </c>
      <c r="D41" s="34">
        <v>1093072</v>
      </c>
      <c r="E41" s="37">
        <v>2405303</v>
      </c>
      <c r="F41" s="38">
        <v>5114300</v>
      </c>
      <c r="G41" s="34">
        <v>3386700</v>
      </c>
      <c r="H41" s="40">
        <v>3386700</v>
      </c>
      <c r="I41" s="41">
        <v>3372656</v>
      </c>
      <c r="J41" s="39">
        <v>3967000</v>
      </c>
      <c r="K41" s="34">
        <v>5697000</v>
      </c>
      <c r="L41" s="37">
        <v>6379000</v>
      </c>
    </row>
    <row r="42" spans="1:12" x14ac:dyDescent="0.25">
      <c r="A42" s="28" t="s">
        <v>57</v>
      </c>
      <c r="B42" s="21" t="s">
        <v>19</v>
      </c>
      <c r="C42" s="34">
        <v>879385</v>
      </c>
      <c r="D42" s="34">
        <v>1209937</v>
      </c>
      <c r="E42" s="37">
        <v>1514444</v>
      </c>
      <c r="F42" s="38">
        <v>1139000</v>
      </c>
      <c r="G42" s="34">
        <v>1336000</v>
      </c>
      <c r="H42" s="40">
        <v>1336000</v>
      </c>
      <c r="I42" s="41">
        <v>896656</v>
      </c>
      <c r="J42" s="39">
        <v>1054000</v>
      </c>
      <c r="K42" s="34">
        <v>1100000</v>
      </c>
      <c r="L42" s="37">
        <v>1127530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2737443</v>
      </c>
      <c r="D45" s="34">
        <v>3521051</v>
      </c>
      <c r="E45" s="37">
        <v>3698133</v>
      </c>
      <c r="F45" s="39">
        <v>3854700</v>
      </c>
      <c r="G45" s="34">
        <v>4735200</v>
      </c>
      <c r="H45" s="37">
        <v>4735200</v>
      </c>
      <c r="I45" s="41">
        <v>4010793</v>
      </c>
      <c r="J45" s="39">
        <v>5248000</v>
      </c>
      <c r="K45" s="34">
        <v>5482000</v>
      </c>
      <c r="L45" s="37">
        <v>5619140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5000</v>
      </c>
      <c r="G47" s="34">
        <v>5000</v>
      </c>
      <c r="H47" s="37">
        <v>5000</v>
      </c>
      <c r="I47" s="41">
        <v>0</v>
      </c>
      <c r="J47" s="39">
        <v>5000</v>
      </c>
      <c r="K47" s="34">
        <v>5000</v>
      </c>
      <c r="L47" s="37">
        <v>5130</v>
      </c>
    </row>
    <row r="48" spans="1:12" x14ac:dyDescent="0.25">
      <c r="A48" s="60" t="s">
        <v>63</v>
      </c>
      <c r="B48" s="51" t="s">
        <v>19</v>
      </c>
      <c r="C48" s="52">
        <f>SUM(C35:C47)</f>
        <v>23469350</v>
      </c>
      <c r="D48" s="52">
        <f t="shared" ref="D48:L48" si="1">SUM(D35:D47)</f>
        <v>26642083</v>
      </c>
      <c r="E48" s="53">
        <f t="shared" si="1"/>
        <v>31728135</v>
      </c>
      <c r="F48" s="54">
        <f t="shared" si="1"/>
        <v>36272759</v>
      </c>
      <c r="G48" s="52">
        <f t="shared" si="1"/>
        <v>39901500</v>
      </c>
      <c r="H48" s="53">
        <f t="shared" si="1"/>
        <v>39901500</v>
      </c>
      <c r="I48" s="56">
        <f t="shared" si="1"/>
        <v>37514879</v>
      </c>
      <c r="J48" s="57">
        <f t="shared" si="1"/>
        <v>42699000</v>
      </c>
      <c r="K48" s="52">
        <f t="shared" si="1"/>
        <v>46869000</v>
      </c>
      <c r="L48" s="53">
        <f t="shared" si="1"/>
        <v>49193600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14762175</v>
      </c>
      <c r="D49" s="61">
        <f t="shared" si="2"/>
        <v>16170112</v>
      </c>
      <c r="E49" s="62">
        <f t="shared" si="2"/>
        <v>19608115</v>
      </c>
      <c r="F49" s="63">
        <f t="shared" si="2"/>
        <v>13508589</v>
      </c>
      <c r="G49" s="61">
        <f t="shared" si="2"/>
        <v>16860848</v>
      </c>
      <c r="H49" s="62">
        <f t="shared" si="2"/>
        <v>16860848</v>
      </c>
      <c r="I49" s="64">
        <f t="shared" si="2"/>
        <v>21243248</v>
      </c>
      <c r="J49" s="65">
        <f t="shared" si="2"/>
        <v>15076217</v>
      </c>
      <c r="K49" s="61">
        <f t="shared" si="2"/>
        <v>15345000</v>
      </c>
      <c r="L49" s="62">
        <f t="shared" si="2"/>
        <v>17230400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2739130</v>
      </c>
      <c r="E50" s="37">
        <v>7391300</v>
      </c>
      <c r="F50" s="39">
        <v>8695652</v>
      </c>
      <c r="G50" s="34">
        <v>8695652</v>
      </c>
      <c r="H50" s="37">
        <v>8695652</v>
      </c>
      <c r="I50" s="41">
        <v>8652734</v>
      </c>
      <c r="J50" s="39">
        <v>434783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14762175</v>
      </c>
      <c r="D52" s="68">
        <f t="shared" si="3"/>
        <v>18909242</v>
      </c>
      <c r="E52" s="69">
        <f t="shared" si="3"/>
        <v>26999415</v>
      </c>
      <c r="F52" s="70">
        <f t="shared" si="3"/>
        <v>22204241</v>
      </c>
      <c r="G52" s="68">
        <f t="shared" si="3"/>
        <v>25556500</v>
      </c>
      <c r="H52" s="69">
        <f t="shared" si="3"/>
        <v>25556500</v>
      </c>
      <c r="I52" s="71">
        <f t="shared" si="3"/>
        <v>29895982</v>
      </c>
      <c r="J52" s="72">
        <f t="shared" si="3"/>
        <v>15511000</v>
      </c>
      <c r="K52" s="68">
        <f t="shared" si="3"/>
        <v>15345000</v>
      </c>
      <c r="L52" s="69">
        <f t="shared" si="3"/>
        <v>17230400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14762175</v>
      </c>
      <c r="D54" s="79">
        <f t="shared" ref="D54:L54" si="4">+D52-D53</f>
        <v>18909242</v>
      </c>
      <c r="E54" s="80">
        <f t="shared" si="4"/>
        <v>26999415</v>
      </c>
      <c r="F54" s="81">
        <f t="shared" si="4"/>
        <v>22204241</v>
      </c>
      <c r="G54" s="79">
        <f t="shared" si="4"/>
        <v>25556500</v>
      </c>
      <c r="H54" s="80">
        <f t="shared" si="4"/>
        <v>25556500</v>
      </c>
      <c r="I54" s="82">
        <f t="shared" si="4"/>
        <v>29895982</v>
      </c>
      <c r="J54" s="83">
        <f t="shared" si="4"/>
        <v>15511000</v>
      </c>
      <c r="K54" s="79">
        <f t="shared" si="4"/>
        <v>15345000</v>
      </c>
      <c r="L54" s="80">
        <f t="shared" si="4"/>
        <v>17230400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14762175</v>
      </c>
      <c r="D57" s="68">
        <f t="shared" ref="D57:L57" si="5">SUM(D54:D56)</f>
        <v>18909242</v>
      </c>
      <c r="E57" s="69">
        <f t="shared" si="5"/>
        <v>26999415</v>
      </c>
      <c r="F57" s="70">
        <f t="shared" si="5"/>
        <v>22204241</v>
      </c>
      <c r="G57" s="68">
        <f t="shared" si="5"/>
        <v>25556500</v>
      </c>
      <c r="H57" s="69">
        <f t="shared" si="5"/>
        <v>25556500</v>
      </c>
      <c r="I57" s="71">
        <f t="shared" si="5"/>
        <v>29895982</v>
      </c>
      <c r="J57" s="72">
        <f t="shared" si="5"/>
        <v>15511000</v>
      </c>
      <c r="K57" s="68">
        <f t="shared" si="5"/>
        <v>15345000</v>
      </c>
      <c r="L57" s="69">
        <f t="shared" si="5"/>
        <v>17230400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14762175</v>
      </c>
      <c r="D60" s="87">
        <f t="shared" ref="D60:L60" si="6">SUM(D57:D59)</f>
        <v>18909242</v>
      </c>
      <c r="E60" s="88">
        <f t="shared" si="6"/>
        <v>26999415</v>
      </c>
      <c r="F60" s="89">
        <f t="shared" si="6"/>
        <v>22204241</v>
      </c>
      <c r="G60" s="87">
        <f t="shared" si="6"/>
        <v>25556500</v>
      </c>
      <c r="H60" s="90">
        <f t="shared" si="6"/>
        <v>25556500</v>
      </c>
      <c r="I60" s="91">
        <f t="shared" si="6"/>
        <v>29895982</v>
      </c>
      <c r="J60" s="92">
        <f t="shared" si="6"/>
        <v>15511000</v>
      </c>
      <c r="K60" s="87">
        <f t="shared" si="6"/>
        <v>15345000</v>
      </c>
      <c r="L60" s="88">
        <f t="shared" si="6"/>
        <v>17230400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170098073</v>
      </c>
      <c r="D7" s="29">
        <v>180478490</v>
      </c>
      <c r="E7" s="30">
        <v>186795113</v>
      </c>
      <c r="F7" s="31">
        <v>183003213</v>
      </c>
      <c r="G7" s="29">
        <v>186603213</v>
      </c>
      <c r="H7" s="32">
        <v>186603213</v>
      </c>
      <c r="I7" s="30">
        <v>202561908</v>
      </c>
      <c r="J7" s="33">
        <v>199665444</v>
      </c>
      <c r="K7" s="29">
        <v>213642025</v>
      </c>
      <c r="L7" s="32">
        <v>228596967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2172154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3593287</v>
      </c>
      <c r="D13" s="29">
        <v>5216868</v>
      </c>
      <c r="E13" s="30">
        <v>6180812</v>
      </c>
      <c r="F13" s="31">
        <v>5234109</v>
      </c>
      <c r="G13" s="29">
        <v>5234109</v>
      </c>
      <c r="H13" s="32">
        <v>5234109</v>
      </c>
      <c r="I13" s="30">
        <v>5815043</v>
      </c>
      <c r="J13" s="33">
        <v>5678988</v>
      </c>
      <c r="K13" s="29">
        <v>6076516</v>
      </c>
      <c r="L13" s="32">
        <v>6501874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6753</v>
      </c>
      <c r="D20" s="34">
        <v>14425164</v>
      </c>
      <c r="E20" s="37">
        <v>4497920</v>
      </c>
      <c r="F20" s="39">
        <v>2022377</v>
      </c>
      <c r="G20" s="34">
        <v>2523378</v>
      </c>
      <c r="H20" s="37">
        <v>2523378</v>
      </c>
      <c r="I20" s="41">
        <v>6570833</v>
      </c>
      <c r="J20" s="39">
        <v>2775732</v>
      </c>
      <c r="K20" s="34">
        <v>2970034</v>
      </c>
      <c r="L20" s="37">
        <v>3177937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15009191</v>
      </c>
      <c r="D26" s="34">
        <v>20296000</v>
      </c>
      <c r="E26" s="37">
        <v>20076175</v>
      </c>
      <c r="F26" s="39">
        <v>15017748</v>
      </c>
      <c r="G26" s="34">
        <v>15017748</v>
      </c>
      <c r="H26" s="37">
        <v>15017748</v>
      </c>
      <c r="I26" s="41">
        <v>15017748</v>
      </c>
      <c r="J26" s="39">
        <v>16103639</v>
      </c>
      <c r="K26" s="34">
        <v>17072283</v>
      </c>
      <c r="L26" s="37">
        <v>17840279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436000</v>
      </c>
      <c r="G27" s="34">
        <v>610001</v>
      </c>
      <c r="H27" s="37">
        <v>610001</v>
      </c>
      <c r="I27" s="41">
        <v>717688</v>
      </c>
      <c r="J27" s="39">
        <v>661872</v>
      </c>
      <c r="K27" s="34">
        <v>708201</v>
      </c>
      <c r="L27" s="37">
        <v>757780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10118814</v>
      </c>
      <c r="F29" s="39">
        <v>11737370</v>
      </c>
      <c r="G29" s="34">
        <v>11137370</v>
      </c>
      <c r="H29" s="37">
        <v>11137370</v>
      </c>
      <c r="I29" s="41">
        <v>10021539</v>
      </c>
      <c r="J29" s="39">
        <v>11916960</v>
      </c>
      <c r="K29" s="34">
        <v>12751149</v>
      </c>
      <c r="L29" s="37">
        <v>13643727</v>
      </c>
    </row>
    <row r="30" spans="1:12" x14ac:dyDescent="0.25">
      <c r="A30" s="28" t="s">
        <v>44</v>
      </c>
      <c r="B30" s="21" t="s">
        <v>19</v>
      </c>
      <c r="C30" s="34">
        <v>19382</v>
      </c>
      <c r="D30" s="34">
        <v>371052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183997</v>
      </c>
      <c r="D31" s="34">
        <v>1073070</v>
      </c>
      <c r="E31" s="37">
        <v>1880812</v>
      </c>
      <c r="F31" s="38">
        <v>0</v>
      </c>
      <c r="G31" s="34">
        <v>0</v>
      </c>
      <c r="H31" s="37">
        <v>0</v>
      </c>
      <c r="I31" s="41">
        <v>1691995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191082837</v>
      </c>
      <c r="D33" s="52">
        <f t="shared" ref="D33:L33" si="0">SUM(D6:D20)+SUM(D22:D32)</f>
        <v>221860644</v>
      </c>
      <c r="E33" s="53">
        <f t="shared" si="0"/>
        <v>229549646</v>
      </c>
      <c r="F33" s="54">
        <f t="shared" si="0"/>
        <v>217450817</v>
      </c>
      <c r="G33" s="52">
        <f t="shared" si="0"/>
        <v>221125819</v>
      </c>
      <c r="H33" s="55">
        <f t="shared" si="0"/>
        <v>221125819</v>
      </c>
      <c r="I33" s="56">
        <f t="shared" si="0"/>
        <v>242396754</v>
      </c>
      <c r="J33" s="57">
        <f t="shared" si="0"/>
        <v>236802635</v>
      </c>
      <c r="K33" s="52">
        <f t="shared" si="0"/>
        <v>253220208</v>
      </c>
      <c r="L33" s="53">
        <f t="shared" si="0"/>
        <v>270518564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22739051</v>
      </c>
      <c r="D35" s="34">
        <v>25342035</v>
      </c>
      <c r="E35" s="37">
        <v>27366244</v>
      </c>
      <c r="F35" s="38">
        <v>27643185</v>
      </c>
      <c r="G35" s="34">
        <v>27687690</v>
      </c>
      <c r="H35" s="40">
        <v>27687690</v>
      </c>
      <c r="I35" s="41">
        <v>26899923</v>
      </c>
      <c r="J35" s="39">
        <v>28477358</v>
      </c>
      <c r="K35" s="34">
        <v>30200407</v>
      </c>
      <c r="L35" s="37">
        <v>31588591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50351689</v>
      </c>
      <c r="D38" s="34">
        <v>62995047</v>
      </c>
      <c r="E38" s="37">
        <v>61307909</v>
      </c>
      <c r="F38" s="39">
        <v>82463901</v>
      </c>
      <c r="G38" s="34">
        <v>81938632</v>
      </c>
      <c r="H38" s="37">
        <v>81938632</v>
      </c>
      <c r="I38" s="41">
        <v>67170919</v>
      </c>
      <c r="J38" s="39">
        <v>86926572</v>
      </c>
      <c r="K38" s="34">
        <v>94241464</v>
      </c>
      <c r="L38" s="37">
        <v>100339966</v>
      </c>
    </row>
    <row r="39" spans="1:12" x14ac:dyDescent="0.25">
      <c r="A39" s="28" t="s">
        <v>54</v>
      </c>
      <c r="B39" s="21" t="s">
        <v>55</v>
      </c>
      <c r="C39" s="34">
        <v>-889899</v>
      </c>
      <c r="D39" s="34">
        <v>5052377</v>
      </c>
      <c r="E39" s="37">
        <v>7459118</v>
      </c>
      <c r="F39" s="38">
        <v>1183326</v>
      </c>
      <c r="G39" s="34">
        <v>1183326</v>
      </c>
      <c r="H39" s="40">
        <v>1183326</v>
      </c>
      <c r="I39" s="41">
        <v>8515529</v>
      </c>
      <c r="J39" s="39">
        <v>1429242</v>
      </c>
      <c r="K39" s="34">
        <v>1493558</v>
      </c>
      <c r="L39" s="37">
        <v>1560768</v>
      </c>
    </row>
    <row r="40" spans="1:12" x14ac:dyDescent="0.25">
      <c r="A40" s="28" t="s">
        <v>56</v>
      </c>
      <c r="B40" s="21" t="s">
        <v>19</v>
      </c>
      <c r="C40" s="34">
        <v>25283445</v>
      </c>
      <c r="D40" s="34">
        <v>25930553</v>
      </c>
      <c r="E40" s="37">
        <v>27486588</v>
      </c>
      <c r="F40" s="39">
        <v>29932536</v>
      </c>
      <c r="G40" s="34">
        <v>29932536</v>
      </c>
      <c r="H40" s="37">
        <v>29932536</v>
      </c>
      <c r="I40" s="41">
        <v>30020043</v>
      </c>
      <c r="J40" s="39">
        <v>29740887</v>
      </c>
      <c r="K40" s="34">
        <v>33272970</v>
      </c>
      <c r="L40" s="37">
        <v>40671850</v>
      </c>
    </row>
    <row r="41" spans="1:12" x14ac:dyDescent="0.25">
      <c r="A41" s="28" t="s">
        <v>28</v>
      </c>
      <c r="B41" s="21" t="s">
        <v>19</v>
      </c>
      <c r="C41" s="34">
        <v>581029</v>
      </c>
      <c r="D41" s="34">
        <v>1990166</v>
      </c>
      <c r="E41" s="37">
        <v>1805692</v>
      </c>
      <c r="F41" s="38">
        <v>1631184</v>
      </c>
      <c r="G41" s="34">
        <v>1631174</v>
      </c>
      <c r="H41" s="40">
        <v>1631174</v>
      </c>
      <c r="I41" s="41">
        <v>1633854</v>
      </c>
      <c r="J41" s="39">
        <v>1296016</v>
      </c>
      <c r="K41" s="34">
        <v>1227288</v>
      </c>
      <c r="L41" s="37">
        <v>14933204</v>
      </c>
    </row>
    <row r="42" spans="1:12" x14ac:dyDescent="0.25">
      <c r="A42" s="28" t="s">
        <v>57</v>
      </c>
      <c r="B42" s="21" t="s">
        <v>19</v>
      </c>
      <c r="C42" s="34">
        <v>3987326</v>
      </c>
      <c r="D42" s="34">
        <v>5672004</v>
      </c>
      <c r="E42" s="37">
        <v>5596972</v>
      </c>
      <c r="F42" s="38">
        <v>13601599</v>
      </c>
      <c r="G42" s="34">
        <v>8679600</v>
      </c>
      <c r="H42" s="40">
        <v>8679600</v>
      </c>
      <c r="I42" s="41">
        <v>5860298</v>
      </c>
      <c r="J42" s="39">
        <v>9068562</v>
      </c>
      <c r="K42" s="34">
        <v>9476619</v>
      </c>
      <c r="L42" s="37">
        <v>9903118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7268906</v>
      </c>
      <c r="D44" s="34">
        <v>6207303</v>
      </c>
      <c r="E44" s="37">
        <v>3601514</v>
      </c>
      <c r="F44" s="38">
        <v>6764928</v>
      </c>
      <c r="G44" s="34">
        <v>2880710</v>
      </c>
      <c r="H44" s="40">
        <v>2880710</v>
      </c>
      <c r="I44" s="41">
        <v>4363822</v>
      </c>
      <c r="J44" s="39">
        <v>3168780</v>
      </c>
      <c r="K44" s="34">
        <v>3311376</v>
      </c>
      <c r="L44" s="37">
        <v>3460386</v>
      </c>
    </row>
    <row r="45" spans="1:12" x14ac:dyDescent="0.25">
      <c r="A45" s="28" t="s">
        <v>60</v>
      </c>
      <c r="B45" s="21" t="s">
        <v>19</v>
      </c>
      <c r="C45" s="34">
        <v>1510415</v>
      </c>
      <c r="D45" s="34">
        <v>1865995</v>
      </c>
      <c r="E45" s="37">
        <v>1867847</v>
      </c>
      <c r="F45" s="39">
        <v>2655649</v>
      </c>
      <c r="G45" s="34">
        <v>2245206</v>
      </c>
      <c r="H45" s="37">
        <v>2245206</v>
      </c>
      <c r="I45" s="41">
        <v>2006155</v>
      </c>
      <c r="J45" s="39">
        <v>2090659</v>
      </c>
      <c r="K45" s="34">
        <v>2187629</v>
      </c>
      <c r="L45" s="37">
        <v>2286288</v>
      </c>
    </row>
    <row r="46" spans="1:12" x14ac:dyDescent="0.25">
      <c r="A46" s="28" t="s">
        <v>61</v>
      </c>
      <c r="B46" s="21" t="s">
        <v>19</v>
      </c>
      <c r="C46" s="34">
        <v>174024</v>
      </c>
      <c r="D46" s="34">
        <v>16075</v>
      </c>
      <c r="E46" s="37">
        <v>7237</v>
      </c>
      <c r="F46" s="38">
        <v>0</v>
      </c>
      <c r="G46" s="34">
        <v>4223</v>
      </c>
      <c r="H46" s="37">
        <v>4223</v>
      </c>
      <c r="I46" s="41">
        <v>38955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9699598</v>
      </c>
      <c r="D47" s="34">
        <v>16440483</v>
      </c>
      <c r="E47" s="37">
        <v>15896020</v>
      </c>
      <c r="F47" s="39">
        <v>13474404</v>
      </c>
      <c r="G47" s="34">
        <v>13474404</v>
      </c>
      <c r="H47" s="37">
        <v>13474404</v>
      </c>
      <c r="I47" s="41">
        <v>18025926</v>
      </c>
      <c r="J47" s="39">
        <v>20347860</v>
      </c>
      <c r="K47" s="34">
        <v>22114053</v>
      </c>
      <c r="L47" s="37">
        <v>23573580</v>
      </c>
    </row>
    <row r="48" spans="1:12" x14ac:dyDescent="0.25">
      <c r="A48" s="60" t="s">
        <v>63</v>
      </c>
      <c r="B48" s="51" t="s">
        <v>19</v>
      </c>
      <c r="C48" s="52">
        <f>SUM(C35:C47)</f>
        <v>120705584</v>
      </c>
      <c r="D48" s="52">
        <f t="shared" ref="D48:L48" si="1">SUM(D35:D47)</f>
        <v>151512038</v>
      </c>
      <c r="E48" s="53">
        <f t="shared" si="1"/>
        <v>152395141</v>
      </c>
      <c r="F48" s="54">
        <f t="shared" si="1"/>
        <v>179350712</v>
      </c>
      <c r="G48" s="52">
        <f t="shared" si="1"/>
        <v>169657501</v>
      </c>
      <c r="H48" s="53">
        <f t="shared" si="1"/>
        <v>169657501</v>
      </c>
      <c r="I48" s="56">
        <f t="shared" si="1"/>
        <v>164535424</v>
      </c>
      <c r="J48" s="57">
        <f t="shared" si="1"/>
        <v>182545936</v>
      </c>
      <c r="K48" s="52">
        <f t="shared" si="1"/>
        <v>197525364</v>
      </c>
      <c r="L48" s="53">
        <f t="shared" si="1"/>
        <v>228317751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70377253</v>
      </c>
      <c r="D49" s="61">
        <f t="shared" si="2"/>
        <v>70348606</v>
      </c>
      <c r="E49" s="62">
        <f t="shared" si="2"/>
        <v>77154505</v>
      </c>
      <c r="F49" s="63">
        <f t="shared" si="2"/>
        <v>38100105</v>
      </c>
      <c r="G49" s="61">
        <f t="shared" si="2"/>
        <v>51468318</v>
      </c>
      <c r="H49" s="62">
        <f t="shared" si="2"/>
        <v>51468318</v>
      </c>
      <c r="I49" s="64">
        <f t="shared" si="2"/>
        <v>77861330</v>
      </c>
      <c r="J49" s="65">
        <f t="shared" si="2"/>
        <v>54256699</v>
      </c>
      <c r="K49" s="61">
        <f t="shared" si="2"/>
        <v>55694844</v>
      </c>
      <c r="L49" s="62">
        <f t="shared" si="2"/>
        <v>42200813</v>
      </c>
    </row>
    <row r="50" spans="1:12" x14ac:dyDescent="0.25">
      <c r="A50" s="66" t="s">
        <v>65</v>
      </c>
      <c r="B50" s="21" t="s">
        <v>66</v>
      </c>
      <c r="C50" s="34">
        <v>13812818</v>
      </c>
      <c r="D50" s="34">
        <v>1841601</v>
      </c>
      <c r="E50" s="37">
        <v>1208013</v>
      </c>
      <c r="F50" s="39">
        <v>5230598</v>
      </c>
      <c r="G50" s="34">
        <v>2496092</v>
      </c>
      <c r="H50" s="37">
        <v>2496092</v>
      </c>
      <c r="I50" s="41">
        <v>1344119</v>
      </c>
      <c r="J50" s="39">
        <v>7626410</v>
      </c>
      <c r="K50" s="34">
        <v>8166696</v>
      </c>
      <c r="L50" s="37">
        <v>8897894</v>
      </c>
    </row>
    <row r="51" spans="1:12" x14ac:dyDescent="0.25">
      <c r="A51" s="66" t="s">
        <v>67</v>
      </c>
      <c r="B51" s="21" t="s">
        <v>66</v>
      </c>
      <c r="C51" s="34">
        <v>423423</v>
      </c>
      <c r="D51" s="34">
        <v>2648818</v>
      </c>
      <c r="E51" s="37">
        <v>3489317</v>
      </c>
      <c r="F51" s="38">
        <v>0</v>
      </c>
      <c r="G51" s="34">
        <v>0</v>
      </c>
      <c r="H51" s="37">
        <v>0</v>
      </c>
      <c r="I51" s="41">
        <v>1601571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84613494</v>
      </c>
      <c r="D52" s="68">
        <f t="shared" si="3"/>
        <v>74839025</v>
      </c>
      <c r="E52" s="69">
        <f t="shared" si="3"/>
        <v>81851835</v>
      </c>
      <c r="F52" s="70">
        <f t="shared" si="3"/>
        <v>43330703</v>
      </c>
      <c r="G52" s="68">
        <f t="shared" si="3"/>
        <v>53964410</v>
      </c>
      <c r="H52" s="69">
        <f t="shared" si="3"/>
        <v>53964410</v>
      </c>
      <c r="I52" s="71">
        <f t="shared" si="3"/>
        <v>80807020</v>
      </c>
      <c r="J52" s="72">
        <f t="shared" si="3"/>
        <v>61883109</v>
      </c>
      <c r="K52" s="68">
        <f t="shared" si="3"/>
        <v>63861540</v>
      </c>
      <c r="L52" s="69">
        <f t="shared" si="3"/>
        <v>51098707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84613494</v>
      </c>
      <c r="D54" s="79">
        <f t="shared" ref="D54:L54" si="4">+D52-D53</f>
        <v>74839025</v>
      </c>
      <c r="E54" s="80">
        <f t="shared" si="4"/>
        <v>81851835</v>
      </c>
      <c r="F54" s="81">
        <f t="shared" si="4"/>
        <v>43330703</v>
      </c>
      <c r="G54" s="79">
        <f t="shared" si="4"/>
        <v>53964410</v>
      </c>
      <c r="H54" s="80">
        <f t="shared" si="4"/>
        <v>53964410</v>
      </c>
      <c r="I54" s="82">
        <f t="shared" si="4"/>
        <v>80807020</v>
      </c>
      <c r="J54" s="83">
        <f t="shared" si="4"/>
        <v>61883109</v>
      </c>
      <c r="K54" s="79">
        <f t="shared" si="4"/>
        <v>63861540</v>
      </c>
      <c r="L54" s="80">
        <f t="shared" si="4"/>
        <v>51098707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84613494</v>
      </c>
      <c r="D57" s="68">
        <f t="shared" ref="D57:L57" si="5">SUM(D54:D56)</f>
        <v>74839025</v>
      </c>
      <c r="E57" s="69">
        <f t="shared" si="5"/>
        <v>81851835</v>
      </c>
      <c r="F57" s="70">
        <f t="shared" si="5"/>
        <v>43330703</v>
      </c>
      <c r="G57" s="68">
        <f t="shared" si="5"/>
        <v>53964410</v>
      </c>
      <c r="H57" s="69">
        <f t="shared" si="5"/>
        <v>53964410</v>
      </c>
      <c r="I57" s="71">
        <f t="shared" si="5"/>
        <v>80807020</v>
      </c>
      <c r="J57" s="72">
        <f t="shared" si="5"/>
        <v>61883109</v>
      </c>
      <c r="K57" s="68">
        <f t="shared" si="5"/>
        <v>63861540</v>
      </c>
      <c r="L57" s="69">
        <f t="shared" si="5"/>
        <v>51098707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84613494</v>
      </c>
      <c r="D60" s="87">
        <f t="shared" ref="D60:L60" si="6">SUM(D57:D59)</f>
        <v>74839025</v>
      </c>
      <c r="E60" s="88">
        <f t="shared" si="6"/>
        <v>81851835</v>
      </c>
      <c r="F60" s="89">
        <f t="shared" si="6"/>
        <v>43330703</v>
      </c>
      <c r="G60" s="87">
        <f t="shared" si="6"/>
        <v>53964410</v>
      </c>
      <c r="H60" s="90">
        <f t="shared" si="6"/>
        <v>53964410</v>
      </c>
      <c r="I60" s="91">
        <f t="shared" si="6"/>
        <v>80807020</v>
      </c>
      <c r="J60" s="92">
        <f t="shared" si="6"/>
        <v>61883109</v>
      </c>
      <c r="K60" s="87">
        <f t="shared" si="6"/>
        <v>63861540</v>
      </c>
      <c r="L60" s="88">
        <f t="shared" si="6"/>
        <v>51098707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78873460</v>
      </c>
      <c r="D7" s="29">
        <v>82372083</v>
      </c>
      <c r="E7" s="30">
        <v>92981777</v>
      </c>
      <c r="F7" s="31">
        <v>97940403</v>
      </c>
      <c r="G7" s="29">
        <v>98216026</v>
      </c>
      <c r="H7" s="32">
        <v>98216026</v>
      </c>
      <c r="I7" s="30">
        <v>95517856</v>
      </c>
      <c r="J7" s="33">
        <v>103604676</v>
      </c>
      <c r="K7" s="29">
        <v>109702472</v>
      </c>
      <c r="L7" s="32">
        <v>116159149</v>
      </c>
    </row>
    <row r="8" spans="1:12" x14ac:dyDescent="0.25">
      <c r="A8" s="28" t="s">
        <v>24</v>
      </c>
      <c r="B8" s="21" t="s">
        <v>22</v>
      </c>
      <c r="C8" s="29">
        <v>1252301</v>
      </c>
      <c r="D8" s="29">
        <v>1324813</v>
      </c>
      <c r="E8" s="30">
        <v>1387641</v>
      </c>
      <c r="F8" s="31">
        <v>1473824</v>
      </c>
      <c r="G8" s="29">
        <v>1473824</v>
      </c>
      <c r="H8" s="32">
        <v>1473824</v>
      </c>
      <c r="I8" s="30">
        <v>1382480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2179126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140166</v>
      </c>
      <c r="D20" s="34">
        <v>923890</v>
      </c>
      <c r="E20" s="37">
        <v>12200980</v>
      </c>
      <c r="F20" s="39">
        <v>1252848</v>
      </c>
      <c r="G20" s="34">
        <v>1753848</v>
      </c>
      <c r="H20" s="37">
        <v>1753848</v>
      </c>
      <c r="I20" s="41">
        <v>1669113</v>
      </c>
      <c r="J20" s="39">
        <v>1321749</v>
      </c>
      <c r="K20" s="34">
        <v>1401054</v>
      </c>
      <c r="L20" s="37">
        <v>1485117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5400</v>
      </c>
      <c r="D24" s="34">
        <v>5800</v>
      </c>
      <c r="E24" s="37">
        <v>-2900</v>
      </c>
      <c r="F24" s="39">
        <v>5400</v>
      </c>
      <c r="G24" s="34">
        <v>5400</v>
      </c>
      <c r="H24" s="37">
        <v>5400</v>
      </c>
      <c r="I24" s="41">
        <v>2791</v>
      </c>
      <c r="J24" s="39">
        <v>5400</v>
      </c>
      <c r="K24" s="34">
        <v>5400</v>
      </c>
      <c r="L24" s="37">
        <v>5400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14681002</v>
      </c>
      <c r="D26" s="34">
        <v>15404997</v>
      </c>
      <c r="E26" s="37">
        <v>15220408</v>
      </c>
      <c r="F26" s="39">
        <v>16181430</v>
      </c>
      <c r="G26" s="34">
        <v>16181430</v>
      </c>
      <c r="H26" s="37">
        <v>16181430</v>
      </c>
      <c r="I26" s="41">
        <v>16181430</v>
      </c>
      <c r="J26" s="39">
        <v>17264924</v>
      </c>
      <c r="K26" s="34">
        <v>17809319</v>
      </c>
      <c r="L26" s="37">
        <v>18877878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911124</v>
      </c>
      <c r="D29" s="34">
        <v>1769432</v>
      </c>
      <c r="E29" s="37">
        <v>1744141</v>
      </c>
      <c r="F29" s="39">
        <v>1807602</v>
      </c>
      <c r="G29" s="34">
        <v>1531979</v>
      </c>
      <c r="H29" s="37">
        <v>1531979</v>
      </c>
      <c r="I29" s="41">
        <v>1724031</v>
      </c>
      <c r="J29" s="39">
        <v>1704457</v>
      </c>
      <c r="K29" s="34">
        <v>1805021</v>
      </c>
      <c r="L29" s="37">
        <v>1911515</v>
      </c>
    </row>
    <row r="30" spans="1:12" x14ac:dyDescent="0.25">
      <c r="A30" s="28" t="s">
        <v>44</v>
      </c>
      <c r="B30" s="21" t="s">
        <v>19</v>
      </c>
      <c r="C30" s="34">
        <v>26415</v>
      </c>
      <c r="D30" s="34">
        <v>14951</v>
      </c>
      <c r="E30" s="37">
        <v>105053</v>
      </c>
      <c r="F30" s="39">
        <v>40000</v>
      </c>
      <c r="G30" s="34">
        <v>120000</v>
      </c>
      <c r="H30" s="37">
        <v>120000</v>
      </c>
      <c r="I30" s="41">
        <v>10154</v>
      </c>
      <c r="J30" s="39">
        <v>150000</v>
      </c>
      <c r="K30" s="34">
        <v>150000</v>
      </c>
      <c r="L30" s="37">
        <v>150000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98068994</v>
      </c>
      <c r="D33" s="52">
        <f t="shared" ref="D33:L33" si="0">SUM(D6:D20)+SUM(D22:D32)</f>
        <v>101815966</v>
      </c>
      <c r="E33" s="53">
        <f t="shared" si="0"/>
        <v>123637100</v>
      </c>
      <c r="F33" s="54">
        <f t="shared" si="0"/>
        <v>118701507</v>
      </c>
      <c r="G33" s="52">
        <f t="shared" si="0"/>
        <v>119282507</v>
      </c>
      <c r="H33" s="55">
        <f t="shared" si="0"/>
        <v>119282507</v>
      </c>
      <c r="I33" s="56">
        <f t="shared" si="0"/>
        <v>116487855</v>
      </c>
      <c r="J33" s="57">
        <f t="shared" si="0"/>
        <v>124051206</v>
      </c>
      <c r="K33" s="52">
        <f t="shared" si="0"/>
        <v>130873266</v>
      </c>
      <c r="L33" s="53">
        <f t="shared" si="0"/>
        <v>138589059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20928889</v>
      </c>
      <c r="D35" s="34">
        <v>22657749</v>
      </c>
      <c r="E35" s="37">
        <v>24571750</v>
      </c>
      <c r="F35" s="38">
        <v>23706643</v>
      </c>
      <c r="G35" s="34">
        <v>24281643</v>
      </c>
      <c r="H35" s="40">
        <v>24281643</v>
      </c>
      <c r="I35" s="41">
        <v>25341754</v>
      </c>
      <c r="J35" s="39">
        <v>27579686</v>
      </c>
      <c r="K35" s="34">
        <v>29501122</v>
      </c>
      <c r="L35" s="37">
        <v>31601015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23073436</v>
      </c>
      <c r="D38" s="34">
        <v>30469651</v>
      </c>
      <c r="E38" s="37">
        <v>28342178</v>
      </c>
      <c r="F38" s="39">
        <v>39058455</v>
      </c>
      <c r="G38" s="34">
        <v>38819848</v>
      </c>
      <c r="H38" s="37">
        <v>38819848</v>
      </c>
      <c r="I38" s="41">
        <v>32879542</v>
      </c>
      <c r="J38" s="39">
        <v>40730220</v>
      </c>
      <c r="K38" s="34">
        <v>45829389</v>
      </c>
      <c r="L38" s="37">
        <v>51659296</v>
      </c>
    </row>
    <row r="39" spans="1:12" x14ac:dyDescent="0.25">
      <c r="A39" s="28" t="s">
        <v>54</v>
      </c>
      <c r="B39" s="21" t="s">
        <v>55</v>
      </c>
      <c r="C39" s="34">
        <v>2096897</v>
      </c>
      <c r="D39" s="34">
        <v>924286</v>
      </c>
      <c r="E39" s="37">
        <v>1338002</v>
      </c>
      <c r="F39" s="38">
        <v>311778</v>
      </c>
      <c r="G39" s="34">
        <v>4719188</v>
      </c>
      <c r="H39" s="40">
        <v>4719188</v>
      </c>
      <c r="I39" s="41">
        <v>1779906</v>
      </c>
      <c r="J39" s="39">
        <v>674952</v>
      </c>
      <c r="K39" s="34">
        <v>751889</v>
      </c>
      <c r="L39" s="37">
        <v>837818</v>
      </c>
    </row>
    <row r="40" spans="1:12" x14ac:dyDescent="0.25">
      <c r="A40" s="28" t="s">
        <v>56</v>
      </c>
      <c r="B40" s="21" t="s">
        <v>19</v>
      </c>
      <c r="C40" s="34">
        <v>15396209</v>
      </c>
      <c r="D40" s="34">
        <v>16165078</v>
      </c>
      <c r="E40" s="37">
        <v>17035023</v>
      </c>
      <c r="F40" s="39">
        <v>18148199</v>
      </c>
      <c r="G40" s="34">
        <v>19806476</v>
      </c>
      <c r="H40" s="37">
        <v>19806476</v>
      </c>
      <c r="I40" s="41">
        <v>17227932</v>
      </c>
      <c r="J40" s="39">
        <v>18660768</v>
      </c>
      <c r="K40" s="34">
        <v>18590926</v>
      </c>
      <c r="L40" s="37">
        <v>19114810</v>
      </c>
    </row>
    <row r="41" spans="1:12" x14ac:dyDescent="0.25">
      <c r="A41" s="28" t="s">
        <v>28</v>
      </c>
      <c r="B41" s="21" t="s">
        <v>19</v>
      </c>
      <c r="C41" s="34">
        <v>197429</v>
      </c>
      <c r="D41" s="34">
        <v>87121</v>
      </c>
      <c r="E41" s="37">
        <v>62909</v>
      </c>
      <c r="F41" s="38">
        <v>45376</v>
      </c>
      <c r="G41" s="34">
        <v>45376</v>
      </c>
      <c r="H41" s="40">
        <v>45376</v>
      </c>
      <c r="I41" s="41">
        <v>36237</v>
      </c>
      <c r="J41" s="39">
        <v>36269</v>
      </c>
      <c r="K41" s="34">
        <v>26255</v>
      </c>
      <c r="L41" s="37">
        <v>15294</v>
      </c>
    </row>
    <row r="42" spans="1:12" x14ac:dyDescent="0.25">
      <c r="A42" s="28" t="s">
        <v>57</v>
      </c>
      <c r="B42" s="21" t="s">
        <v>19</v>
      </c>
      <c r="C42" s="34">
        <v>3510576</v>
      </c>
      <c r="D42" s="34">
        <v>4428491</v>
      </c>
      <c r="E42" s="37">
        <v>4512616</v>
      </c>
      <c r="F42" s="38">
        <v>2579537</v>
      </c>
      <c r="G42" s="34">
        <v>2236615</v>
      </c>
      <c r="H42" s="40">
        <v>2236615</v>
      </c>
      <c r="I42" s="41">
        <v>1828742</v>
      </c>
      <c r="J42" s="39">
        <v>2758521</v>
      </c>
      <c r="K42" s="34">
        <v>2864850</v>
      </c>
      <c r="L42" s="37">
        <v>2881553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5385190</v>
      </c>
      <c r="D44" s="34">
        <v>5640279</v>
      </c>
      <c r="E44" s="37">
        <v>7972131</v>
      </c>
      <c r="F44" s="38">
        <v>8391318</v>
      </c>
      <c r="G44" s="34">
        <v>17516790</v>
      </c>
      <c r="H44" s="40">
        <v>17516790</v>
      </c>
      <c r="I44" s="41">
        <v>8819745</v>
      </c>
      <c r="J44" s="39">
        <v>10414499</v>
      </c>
      <c r="K44" s="34">
        <v>11154762</v>
      </c>
      <c r="L44" s="37">
        <v>11953799</v>
      </c>
    </row>
    <row r="45" spans="1:12" x14ac:dyDescent="0.25">
      <c r="A45" s="28" t="s">
        <v>60</v>
      </c>
      <c r="B45" s="21" t="s">
        <v>19</v>
      </c>
      <c r="C45" s="34">
        <v>922219</v>
      </c>
      <c r="D45" s="34">
        <v>1186432</v>
      </c>
      <c r="E45" s="37">
        <v>1244116</v>
      </c>
      <c r="F45" s="39">
        <v>6386331</v>
      </c>
      <c r="G45" s="34">
        <v>6267691</v>
      </c>
      <c r="H45" s="37">
        <v>6267691</v>
      </c>
      <c r="I45" s="41">
        <v>1166107</v>
      </c>
      <c r="J45" s="39">
        <v>6395410</v>
      </c>
      <c r="K45" s="34">
        <v>6510628</v>
      </c>
      <c r="L45" s="37">
        <v>6639614</v>
      </c>
    </row>
    <row r="46" spans="1:12" x14ac:dyDescent="0.25">
      <c r="A46" s="28" t="s">
        <v>61</v>
      </c>
      <c r="B46" s="21" t="s">
        <v>19</v>
      </c>
      <c r="C46" s="34">
        <v>389821</v>
      </c>
      <c r="D46" s="34">
        <v>542838</v>
      </c>
      <c r="E46" s="37">
        <v>548662</v>
      </c>
      <c r="F46" s="38">
        <v>577814</v>
      </c>
      <c r="G46" s="34">
        <v>579975</v>
      </c>
      <c r="H46" s="37">
        <v>579975</v>
      </c>
      <c r="I46" s="41">
        <v>1149600</v>
      </c>
      <c r="J46" s="39">
        <v>552189</v>
      </c>
      <c r="K46" s="34">
        <v>579799</v>
      </c>
      <c r="L46" s="37">
        <v>608790</v>
      </c>
    </row>
    <row r="47" spans="1:12" x14ac:dyDescent="0.25">
      <c r="A47" s="28" t="s">
        <v>62</v>
      </c>
      <c r="B47" s="21" t="s">
        <v>19</v>
      </c>
      <c r="C47" s="34">
        <v>5676334</v>
      </c>
      <c r="D47" s="34">
        <v>3973247</v>
      </c>
      <c r="E47" s="37">
        <v>6234527</v>
      </c>
      <c r="F47" s="39">
        <v>9313086</v>
      </c>
      <c r="G47" s="34">
        <v>9313086</v>
      </c>
      <c r="H47" s="37">
        <v>9313086</v>
      </c>
      <c r="I47" s="41">
        <v>7829353</v>
      </c>
      <c r="J47" s="39">
        <v>9859025</v>
      </c>
      <c r="K47" s="34">
        <v>11153196</v>
      </c>
      <c r="L47" s="37">
        <v>12619122</v>
      </c>
    </row>
    <row r="48" spans="1:12" x14ac:dyDescent="0.25">
      <c r="A48" s="60" t="s">
        <v>63</v>
      </c>
      <c r="B48" s="51" t="s">
        <v>19</v>
      </c>
      <c r="C48" s="52">
        <f>SUM(C35:C47)</f>
        <v>77577000</v>
      </c>
      <c r="D48" s="52">
        <f t="shared" ref="D48:L48" si="1">SUM(D35:D47)</f>
        <v>86075172</v>
      </c>
      <c r="E48" s="53">
        <f t="shared" si="1"/>
        <v>91861914</v>
      </c>
      <c r="F48" s="54">
        <f t="shared" si="1"/>
        <v>108518537</v>
      </c>
      <c r="G48" s="52">
        <f t="shared" si="1"/>
        <v>123586688</v>
      </c>
      <c r="H48" s="53">
        <f t="shared" si="1"/>
        <v>123586688</v>
      </c>
      <c r="I48" s="56">
        <f t="shared" si="1"/>
        <v>98058918</v>
      </c>
      <c r="J48" s="57">
        <f t="shared" si="1"/>
        <v>117661539</v>
      </c>
      <c r="K48" s="52">
        <f t="shared" si="1"/>
        <v>126962816</v>
      </c>
      <c r="L48" s="53">
        <f t="shared" si="1"/>
        <v>137931111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20491994</v>
      </c>
      <c r="D49" s="61">
        <f t="shared" si="2"/>
        <v>15740794</v>
      </c>
      <c r="E49" s="62">
        <f t="shared" si="2"/>
        <v>31775186</v>
      </c>
      <c r="F49" s="63">
        <f t="shared" si="2"/>
        <v>10182970</v>
      </c>
      <c r="G49" s="61">
        <f t="shared" si="2"/>
        <v>-4304181</v>
      </c>
      <c r="H49" s="62">
        <f t="shared" si="2"/>
        <v>-4304181</v>
      </c>
      <c r="I49" s="64">
        <f t="shared" si="2"/>
        <v>18428937</v>
      </c>
      <c r="J49" s="65">
        <f t="shared" si="2"/>
        <v>6389667</v>
      </c>
      <c r="K49" s="61">
        <f t="shared" si="2"/>
        <v>3910450</v>
      </c>
      <c r="L49" s="62">
        <f t="shared" si="2"/>
        <v>657948</v>
      </c>
    </row>
    <row r="50" spans="1:12" x14ac:dyDescent="0.25">
      <c r="A50" s="66" t="s">
        <v>65</v>
      </c>
      <c r="B50" s="21" t="s">
        <v>66</v>
      </c>
      <c r="C50" s="34">
        <v>350000</v>
      </c>
      <c r="D50" s="34">
        <v>21359212</v>
      </c>
      <c r="E50" s="37">
        <v>5504744</v>
      </c>
      <c r="F50" s="39">
        <v>8929765</v>
      </c>
      <c r="G50" s="34">
        <v>6689089</v>
      </c>
      <c r="H50" s="37">
        <v>6689089</v>
      </c>
      <c r="I50" s="41">
        <v>7612810</v>
      </c>
      <c r="J50" s="39">
        <v>11544000</v>
      </c>
      <c r="K50" s="34">
        <v>16313060</v>
      </c>
      <c r="L50" s="37">
        <v>28388000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20841994</v>
      </c>
      <c r="D52" s="68">
        <f t="shared" si="3"/>
        <v>37100006</v>
      </c>
      <c r="E52" s="69">
        <f t="shared" si="3"/>
        <v>37279930</v>
      </c>
      <c r="F52" s="70">
        <f t="shared" si="3"/>
        <v>19112735</v>
      </c>
      <c r="G52" s="68">
        <f t="shared" si="3"/>
        <v>2384908</v>
      </c>
      <c r="H52" s="69">
        <f t="shared" si="3"/>
        <v>2384908</v>
      </c>
      <c r="I52" s="71">
        <f t="shared" si="3"/>
        <v>26041747</v>
      </c>
      <c r="J52" s="72">
        <f t="shared" si="3"/>
        <v>17933667</v>
      </c>
      <c r="K52" s="68">
        <f t="shared" si="3"/>
        <v>20223510</v>
      </c>
      <c r="L52" s="69">
        <f t="shared" si="3"/>
        <v>29045948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20841994</v>
      </c>
      <c r="D54" s="79">
        <f t="shared" ref="D54:L54" si="4">+D52-D53</f>
        <v>37100006</v>
      </c>
      <c r="E54" s="80">
        <f t="shared" si="4"/>
        <v>37279930</v>
      </c>
      <c r="F54" s="81">
        <f t="shared" si="4"/>
        <v>19112735</v>
      </c>
      <c r="G54" s="79">
        <f t="shared" si="4"/>
        <v>2384908</v>
      </c>
      <c r="H54" s="80">
        <f t="shared" si="4"/>
        <v>2384908</v>
      </c>
      <c r="I54" s="82">
        <f t="shared" si="4"/>
        <v>26041747</v>
      </c>
      <c r="J54" s="83">
        <f t="shared" si="4"/>
        <v>17933667</v>
      </c>
      <c r="K54" s="79">
        <f t="shared" si="4"/>
        <v>20223510</v>
      </c>
      <c r="L54" s="80">
        <f t="shared" si="4"/>
        <v>29045948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20841994</v>
      </c>
      <c r="D57" s="68">
        <f t="shared" ref="D57:L57" si="5">SUM(D54:D56)</f>
        <v>37100006</v>
      </c>
      <c r="E57" s="69">
        <f t="shared" si="5"/>
        <v>37279930</v>
      </c>
      <c r="F57" s="70">
        <f t="shared" si="5"/>
        <v>19112735</v>
      </c>
      <c r="G57" s="68">
        <f t="shared" si="5"/>
        <v>2384908</v>
      </c>
      <c r="H57" s="69">
        <f t="shared" si="5"/>
        <v>2384908</v>
      </c>
      <c r="I57" s="71">
        <f t="shared" si="5"/>
        <v>26041747</v>
      </c>
      <c r="J57" s="72">
        <f t="shared" si="5"/>
        <v>17933667</v>
      </c>
      <c r="K57" s="68">
        <f t="shared" si="5"/>
        <v>20223510</v>
      </c>
      <c r="L57" s="69">
        <f t="shared" si="5"/>
        <v>29045948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20841994</v>
      </c>
      <c r="D60" s="87">
        <f t="shared" ref="D60:L60" si="6">SUM(D57:D59)</f>
        <v>37100006</v>
      </c>
      <c r="E60" s="88">
        <f t="shared" si="6"/>
        <v>37279930</v>
      </c>
      <c r="F60" s="89">
        <f t="shared" si="6"/>
        <v>19112735</v>
      </c>
      <c r="G60" s="87">
        <f t="shared" si="6"/>
        <v>2384908</v>
      </c>
      <c r="H60" s="90">
        <f t="shared" si="6"/>
        <v>2384908</v>
      </c>
      <c r="I60" s="91">
        <f t="shared" si="6"/>
        <v>26041747</v>
      </c>
      <c r="J60" s="92">
        <f t="shared" si="6"/>
        <v>17933667</v>
      </c>
      <c r="K60" s="87">
        <f t="shared" si="6"/>
        <v>20223510</v>
      </c>
      <c r="L60" s="88">
        <f t="shared" si="6"/>
        <v>29045948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132583840</v>
      </c>
      <c r="D7" s="29">
        <v>137509613</v>
      </c>
      <c r="E7" s="30">
        <v>142277023</v>
      </c>
      <c r="F7" s="31">
        <v>151181252</v>
      </c>
      <c r="G7" s="29">
        <v>176181252</v>
      </c>
      <c r="H7" s="32">
        <v>176181252</v>
      </c>
      <c r="I7" s="30">
        <v>154253140</v>
      </c>
      <c r="J7" s="33">
        <v>184690796</v>
      </c>
      <c r="K7" s="29">
        <v>189952816</v>
      </c>
      <c r="L7" s="32">
        <v>195372324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24521</v>
      </c>
      <c r="D10" s="29">
        <v>2164</v>
      </c>
      <c r="E10" s="30">
        <v>10333</v>
      </c>
      <c r="F10" s="31">
        <v>0</v>
      </c>
      <c r="G10" s="29">
        <v>0</v>
      </c>
      <c r="H10" s="32">
        <v>0</v>
      </c>
      <c r="I10" s="30">
        <v>12771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73295</v>
      </c>
      <c r="D13" s="29">
        <v>80354</v>
      </c>
      <c r="E13" s="30">
        <v>90838</v>
      </c>
      <c r="F13" s="31">
        <v>76892</v>
      </c>
      <c r="G13" s="29">
        <v>76892</v>
      </c>
      <c r="H13" s="32">
        <v>76892</v>
      </c>
      <c r="I13" s="30">
        <v>85139</v>
      </c>
      <c r="J13" s="33">
        <v>84436</v>
      </c>
      <c r="K13" s="29">
        <v>88235</v>
      </c>
      <c r="L13" s="32">
        <v>90441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24294</v>
      </c>
      <c r="E20" s="37">
        <v>0</v>
      </c>
      <c r="F20" s="39">
        <v>0</v>
      </c>
      <c r="G20" s="34">
        <v>0</v>
      </c>
      <c r="H20" s="37">
        <v>0</v>
      </c>
      <c r="I20" s="41">
        <v>386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23001</v>
      </c>
      <c r="D30" s="34">
        <v>0</v>
      </c>
      <c r="E30" s="37">
        <v>167</v>
      </c>
      <c r="F30" s="39">
        <v>0</v>
      </c>
      <c r="G30" s="34">
        <v>0</v>
      </c>
      <c r="H30" s="37">
        <v>0</v>
      </c>
      <c r="I30" s="41">
        <v>1057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726825</v>
      </c>
      <c r="D31" s="34">
        <v>1903860</v>
      </c>
      <c r="E31" s="37">
        <v>1035126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133431482</v>
      </c>
      <c r="D33" s="52">
        <f t="shared" ref="D33:L33" si="0">SUM(D6:D20)+SUM(D22:D32)</f>
        <v>139520285</v>
      </c>
      <c r="E33" s="53">
        <f t="shared" si="0"/>
        <v>143413487</v>
      </c>
      <c r="F33" s="54">
        <f t="shared" si="0"/>
        <v>151258144</v>
      </c>
      <c r="G33" s="52">
        <f t="shared" si="0"/>
        <v>176258144</v>
      </c>
      <c r="H33" s="55">
        <f t="shared" si="0"/>
        <v>176258144</v>
      </c>
      <c r="I33" s="56">
        <f t="shared" si="0"/>
        <v>154352493</v>
      </c>
      <c r="J33" s="57">
        <f t="shared" si="0"/>
        <v>184775232</v>
      </c>
      <c r="K33" s="52">
        <f t="shared" si="0"/>
        <v>190041051</v>
      </c>
      <c r="L33" s="53">
        <f t="shared" si="0"/>
        <v>195462765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36192790</v>
      </c>
      <c r="D35" s="34">
        <v>38999399</v>
      </c>
      <c r="E35" s="37">
        <v>41074922</v>
      </c>
      <c r="F35" s="38">
        <v>45501379</v>
      </c>
      <c r="G35" s="34">
        <v>45501379</v>
      </c>
      <c r="H35" s="40">
        <v>45501379</v>
      </c>
      <c r="I35" s="41">
        <v>44391559</v>
      </c>
      <c r="J35" s="39">
        <v>48051089</v>
      </c>
      <c r="K35" s="34">
        <v>51226600</v>
      </c>
      <c r="L35" s="37">
        <v>54284345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27069321</v>
      </c>
      <c r="D38" s="34">
        <v>35416680</v>
      </c>
      <c r="E38" s="37">
        <v>35220514</v>
      </c>
      <c r="F38" s="39">
        <v>42360903</v>
      </c>
      <c r="G38" s="34">
        <v>46722575</v>
      </c>
      <c r="H38" s="37">
        <v>46722575</v>
      </c>
      <c r="I38" s="41">
        <v>39109984</v>
      </c>
      <c r="J38" s="39">
        <v>44110285</v>
      </c>
      <c r="K38" s="34">
        <v>47725001</v>
      </c>
      <c r="L38" s="37">
        <v>49222301</v>
      </c>
    </row>
    <row r="39" spans="1:12" x14ac:dyDescent="0.25">
      <c r="A39" s="28" t="s">
        <v>54</v>
      </c>
      <c r="B39" s="21" t="s">
        <v>55</v>
      </c>
      <c r="C39" s="34">
        <v>1127598</v>
      </c>
      <c r="D39" s="34">
        <v>499611</v>
      </c>
      <c r="E39" s="37">
        <v>0</v>
      </c>
      <c r="F39" s="38">
        <v>0</v>
      </c>
      <c r="G39" s="34">
        <v>284287</v>
      </c>
      <c r="H39" s="40">
        <v>284287</v>
      </c>
      <c r="I39" s="41">
        <v>-187022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1996516</v>
      </c>
      <c r="D40" s="34">
        <v>2473671</v>
      </c>
      <c r="E40" s="37">
        <v>2794085</v>
      </c>
      <c r="F40" s="39">
        <v>2511521</v>
      </c>
      <c r="G40" s="34">
        <v>2511521</v>
      </c>
      <c r="H40" s="37">
        <v>2511521</v>
      </c>
      <c r="I40" s="41">
        <v>3038740</v>
      </c>
      <c r="J40" s="39">
        <v>2839593</v>
      </c>
      <c r="K40" s="34">
        <v>2839593</v>
      </c>
      <c r="L40" s="37">
        <v>2839593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5412782</v>
      </c>
      <c r="D42" s="34">
        <v>7160832</v>
      </c>
      <c r="E42" s="37">
        <v>9020835</v>
      </c>
      <c r="F42" s="38">
        <v>3932411</v>
      </c>
      <c r="G42" s="34">
        <v>7964977</v>
      </c>
      <c r="H42" s="40">
        <v>7964977</v>
      </c>
      <c r="I42" s="41">
        <v>4760951</v>
      </c>
      <c r="J42" s="39">
        <v>13852205</v>
      </c>
      <c r="K42" s="34">
        <v>8569196</v>
      </c>
      <c r="L42" s="37">
        <v>4981843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165662</v>
      </c>
      <c r="F44" s="38">
        <v>420000</v>
      </c>
      <c r="G44" s="34">
        <v>135713</v>
      </c>
      <c r="H44" s="40">
        <v>135713</v>
      </c>
      <c r="I44" s="41">
        <v>101275</v>
      </c>
      <c r="J44" s="39">
        <v>420000</v>
      </c>
      <c r="K44" s="34">
        <v>420000</v>
      </c>
      <c r="L44" s="37">
        <v>420000</v>
      </c>
    </row>
    <row r="45" spans="1:12" x14ac:dyDescent="0.25">
      <c r="A45" s="28" t="s">
        <v>60</v>
      </c>
      <c r="B45" s="21" t="s">
        <v>19</v>
      </c>
      <c r="C45" s="34">
        <v>41989293</v>
      </c>
      <c r="D45" s="34">
        <v>45856363</v>
      </c>
      <c r="E45" s="37">
        <v>56718088</v>
      </c>
      <c r="F45" s="39">
        <v>54881233</v>
      </c>
      <c r="G45" s="34">
        <v>71795695</v>
      </c>
      <c r="H45" s="37">
        <v>71795695</v>
      </c>
      <c r="I45" s="41">
        <v>64317481</v>
      </c>
      <c r="J45" s="39">
        <v>73456018</v>
      </c>
      <c r="K45" s="34">
        <v>77208088</v>
      </c>
      <c r="L45" s="37">
        <v>81606618</v>
      </c>
    </row>
    <row r="46" spans="1:12" x14ac:dyDescent="0.25">
      <c r="A46" s="28" t="s">
        <v>61</v>
      </c>
      <c r="B46" s="21" t="s">
        <v>19</v>
      </c>
      <c r="C46" s="34">
        <v>6097</v>
      </c>
      <c r="D46" s="34">
        <v>0</v>
      </c>
      <c r="E46" s="37">
        <v>44300</v>
      </c>
      <c r="F46" s="38">
        <v>0</v>
      </c>
      <c r="G46" s="34">
        <v>0</v>
      </c>
      <c r="H46" s="37">
        <v>0</v>
      </c>
      <c r="I46" s="41">
        <v>2238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1464813</v>
      </c>
      <c r="G47" s="34">
        <v>1464813</v>
      </c>
      <c r="H47" s="37">
        <v>1464813</v>
      </c>
      <c r="I47" s="41">
        <v>122196</v>
      </c>
      <c r="J47" s="39">
        <v>1464813</v>
      </c>
      <c r="K47" s="34">
        <v>1464813</v>
      </c>
      <c r="L47" s="37">
        <v>1464813</v>
      </c>
    </row>
    <row r="48" spans="1:12" x14ac:dyDescent="0.25">
      <c r="A48" s="60" t="s">
        <v>63</v>
      </c>
      <c r="B48" s="51" t="s">
        <v>19</v>
      </c>
      <c r="C48" s="52">
        <f>SUM(C35:C47)</f>
        <v>113794397</v>
      </c>
      <c r="D48" s="52">
        <f t="shared" ref="D48:L48" si="1">SUM(D35:D47)</f>
        <v>130406556</v>
      </c>
      <c r="E48" s="53">
        <f t="shared" si="1"/>
        <v>145038406</v>
      </c>
      <c r="F48" s="54">
        <f t="shared" si="1"/>
        <v>151072260</v>
      </c>
      <c r="G48" s="52">
        <f t="shared" si="1"/>
        <v>176380960</v>
      </c>
      <c r="H48" s="53">
        <f t="shared" si="1"/>
        <v>176380960</v>
      </c>
      <c r="I48" s="56">
        <f t="shared" si="1"/>
        <v>155657402</v>
      </c>
      <c r="J48" s="57">
        <f t="shared" si="1"/>
        <v>184194003</v>
      </c>
      <c r="K48" s="52">
        <f t="shared" si="1"/>
        <v>189453291</v>
      </c>
      <c r="L48" s="53">
        <f t="shared" si="1"/>
        <v>194819513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19637085</v>
      </c>
      <c r="D49" s="61">
        <f t="shared" si="2"/>
        <v>9113729</v>
      </c>
      <c r="E49" s="62">
        <f t="shared" si="2"/>
        <v>-1624919</v>
      </c>
      <c r="F49" s="63">
        <f t="shared" si="2"/>
        <v>185884</v>
      </c>
      <c r="G49" s="61">
        <f t="shared" si="2"/>
        <v>-122816</v>
      </c>
      <c r="H49" s="62">
        <f t="shared" si="2"/>
        <v>-122816</v>
      </c>
      <c r="I49" s="64">
        <f t="shared" si="2"/>
        <v>-1304909</v>
      </c>
      <c r="J49" s="65">
        <f t="shared" si="2"/>
        <v>581229</v>
      </c>
      <c r="K49" s="61">
        <f t="shared" si="2"/>
        <v>587760</v>
      </c>
      <c r="L49" s="62">
        <f t="shared" si="2"/>
        <v>643252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19637085</v>
      </c>
      <c r="D52" s="68">
        <f t="shared" si="3"/>
        <v>9113729</v>
      </c>
      <c r="E52" s="69">
        <f t="shared" si="3"/>
        <v>-1624919</v>
      </c>
      <c r="F52" s="70">
        <f t="shared" si="3"/>
        <v>185884</v>
      </c>
      <c r="G52" s="68">
        <f t="shared" si="3"/>
        <v>-122816</v>
      </c>
      <c r="H52" s="69">
        <f t="shared" si="3"/>
        <v>-122816</v>
      </c>
      <c r="I52" s="71">
        <f t="shared" si="3"/>
        <v>-1304909</v>
      </c>
      <c r="J52" s="72">
        <f t="shared" si="3"/>
        <v>581229</v>
      </c>
      <c r="K52" s="68">
        <f t="shared" si="3"/>
        <v>587760</v>
      </c>
      <c r="L52" s="69">
        <f t="shared" si="3"/>
        <v>643252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19637085</v>
      </c>
      <c r="D54" s="79">
        <f t="shared" ref="D54:L54" si="4">+D52-D53</f>
        <v>9113729</v>
      </c>
      <c r="E54" s="80">
        <f t="shared" si="4"/>
        <v>-1624919</v>
      </c>
      <c r="F54" s="81">
        <f t="shared" si="4"/>
        <v>185884</v>
      </c>
      <c r="G54" s="79">
        <f t="shared" si="4"/>
        <v>-122816</v>
      </c>
      <c r="H54" s="80">
        <f t="shared" si="4"/>
        <v>-122816</v>
      </c>
      <c r="I54" s="82">
        <f t="shared" si="4"/>
        <v>-1304909</v>
      </c>
      <c r="J54" s="83">
        <f t="shared" si="4"/>
        <v>581229</v>
      </c>
      <c r="K54" s="79">
        <f t="shared" si="4"/>
        <v>587760</v>
      </c>
      <c r="L54" s="80">
        <f t="shared" si="4"/>
        <v>643252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19637085</v>
      </c>
      <c r="D57" s="68">
        <f t="shared" ref="D57:L57" si="5">SUM(D54:D56)</f>
        <v>9113729</v>
      </c>
      <c r="E57" s="69">
        <f t="shared" si="5"/>
        <v>-1624919</v>
      </c>
      <c r="F57" s="70">
        <f t="shared" si="5"/>
        <v>185884</v>
      </c>
      <c r="G57" s="68">
        <f t="shared" si="5"/>
        <v>-122816</v>
      </c>
      <c r="H57" s="69">
        <f t="shared" si="5"/>
        <v>-122816</v>
      </c>
      <c r="I57" s="71">
        <f t="shared" si="5"/>
        <v>-1304909</v>
      </c>
      <c r="J57" s="72">
        <f t="shared" si="5"/>
        <v>581229</v>
      </c>
      <c r="K57" s="68">
        <f t="shared" si="5"/>
        <v>587760</v>
      </c>
      <c r="L57" s="69">
        <f t="shared" si="5"/>
        <v>643252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19637085</v>
      </c>
      <c r="D60" s="87">
        <f t="shared" ref="D60:L60" si="6">SUM(D57:D59)</f>
        <v>9113729</v>
      </c>
      <c r="E60" s="88">
        <f t="shared" si="6"/>
        <v>-1624919</v>
      </c>
      <c r="F60" s="89">
        <f t="shared" si="6"/>
        <v>185884</v>
      </c>
      <c r="G60" s="87">
        <f t="shared" si="6"/>
        <v>-122816</v>
      </c>
      <c r="H60" s="90">
        <f t="shared" si="6"/>
        <v>-122816</v>
      </c>
      <c r="I60" s="91">
        <f t="shared" si="6"/>
        <v>-1304909</v>
      </c>
      <c r="J60" s="92">
        <f t="shared" si="6"/>
        <v>581229</v>
      </c>
      <c r="K60" s="87">
        <f t="shared" si="6"/>
        <v>587760</v>
      </c>
      <c r="L60" s="88">
        <f t="shared" si="6"/>
        <v>643252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45339818</v>
      </c>
      <c r="D7" s="29">
        <v>45355999</v>
      </c>
      <c r="E7" s="30">
        <v>48336862</v>
      </c>
      <c r="F7" s="31">
        <v>50300983</v>
      </c>
      <c r="G7" s="29">
        <v>49358871</v>
      </c>
      <c r="H7" s="32">
        <v>49358871</v>
      </c>
      <c r="I7" s="30">
        <v>50461847</v>
      </c>
      <c r="J7" s="33">
        <v>53401274</v>
      </c>
      <c r="K7" s="29">
        <v>56207172</v>
      </c>
      <c r="L7" s="32">
        <v>59152425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5430</v>
      </c>
      <c r="G10" s="29">
        <v>5430</v>
      </c>
      <c r="H10" s="32">
        <v>5430</v>
      </c>
      <c r="I10" s="30">
        <v>0</v>
      </c>
      <c r="J10" s="33">
        <v>5702</v>
      </c>
      <c r="K10" s="29">
        <v>5987</v>
      </c>
      <c r="L10" s="32">
        <v>6286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6454407</v>
      </c>
      <c r="D13" s="29">
        <v>10133361</v>
      </c>
      <c r="E13" s="30">
        <v>11998118</v>
      </c>
      <c r="F13" s="31">
        <v>10457784</v>
      </c>
      <c r="G13" s="29">
        <v>10457784</v>
      </c>
      <c r="H13" s="32">
        <v>10457784</v>
      </c>
      <c r="I13" s="30">
        <v>11024464</v>
      </c>
      <c r="J13" s="33">
        <v>10980673</v>
      </c>
      <c r="K13" s="29">
        <v>11529707</v>
      </c>
      <c r="L13" s="32">
        <v>12106192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4459904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17193</v>
      </c>
      <c r="E23" s="37">
        <v>74111</v>
      </c>
      <c r="F23" s="39">
        <v>0</v>
      </c>
      <c r="G23" s="34">
        <v>39130</v>
      </c>
      <c r="H23" s="37">
        <v>39130</v>
      </c>
      <c r="I23" s="41">
        <v>6522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114618</v>
      </c>
      <c r="E26" s="37">
        <v>494078</v>
      </c>
      <c r="F26" s="39">
        <v>0</v>
      </c>
      <c r="G26" s="34">
        <v>260870</v>
      </c>
      <c r="H26" s="37">
        <v>260870</v>
      </c>
      <c r="I26" s="41">
        <v>43479</v>
      </c>
      <c r="J26" s="39">
        <v>4604205</v>
      </c>
      <c r="K26" s="34">
        <v>4698579</v>
      </c>
      <c r="L26" s="37">
        <v>4798615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743850</v>
      </c>
      <c r="D29" s="34">
        <v>671576</v>
      </c>
      <c r="E29" s="37">
        <v>744075</v>
      </c>
      <c r="F29" s="39">
        <v>0</v>
      </c>
      <c r="G29" s="34">
        <v>942112</v>
      </c>
      <c r="H29" s="37">
        <v>942112</v>
      </c>
      <c r="I29" s="41">
        <v>669091</v>
      </c>
      <c r="J29" s="39">
        <v>989218</v>
      </c>
      <c r="K29" s="34">
        <v>1038678</v>
      </c>
      <c r="L29" s="37">
        <v>1090612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956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52538075</v>
      </c>
      <c r="D33" s="52">
        <f t="shared" ref="D33:L33" si="0">SUM(D6:D20)+SUM(D22:D32)</f>
        <v>60752651</v>
      </c>
      <c r="E33" s="53">
        <f t="shared" si="0"/>
        <v>61647244</v>
      </c>
      <c r="F33" s="54">
        <f t="shared" si="0"/>
        <v>60764197</v>
      </c>
      <c r="G33" s="52">
        <f t="shared" si="0"/>
        <v>61064197</v>
      </c>
      <c r="H33" s="55">
        <f t="shared" si="0"/>
        <v>61064197</v>
      </c>
      <c r="I33" s="56">
        <f t="shared" si="0"/>
        <v>62206359</v>
      </c>
      <c r="J33" s="57">
        <f t="shared" si="0"/>
        <v>69981072</v>
      </c>
      <c r="K33" s="52">
        <f t="shared" si="0"/>
        <v>73480123</v>
      </c>
      <c r="L33" s="53">
        <f t="shared" si="0"/>
        <v>77154130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9298914</v>
      </c>
      <c r="D35" s="34">
        <v>10016056</v>
      </c>
      <c r="E35" s="37">
        <v>9834928</v>
      </c>
      <c r="F35" s="38">
        <v>12195701</v>
      </c>
      <c r="G35" s="34">
        <v>12195701</v>
      </c>
      <c r="H35" s="40">
        <v>12195701</v>
      </c>
      <c r="I35" s="41">
        <v>10102878</v>
      </c>
      <c r="J35" s="39">
        <v>16860467</v>
      </c>
      <c r="K35" s="34">
        <v>18085300</v>
      </c>
      <c r="L35" s="37">
        <v>19398644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2027692</v>
      </c>
      <c r="D38" s="34">
        <v>2800802</v>
      </c>
      <c r="E38" s="37">
        <v>4127715</v>
      </c>
      <c r="F38" s="39">
        <v>4437282</v>
      </c>
      <c r="G38" s="34">
        <v>3523900</v>
      </c>
      <c r="H38" s="37">
        <v>3523900</v>
      </c>
      <c r="I38" s="41">
        <v>3392168</v>
      </c>
      <c r="J38" s="39">
        <v>3700095</v>
      </c>
      <c r="K38" s="34">
        <v>3885100</v>
      </c>
      <c r="L38" s="37">
        <v>4079355</v>
      </c>
    </row>
    <row r="39" spans="1:12" x14ac:dyDescent="0.25">
      <c r="A39" s="28" t="s">
        <v>54</v>
      </c>
      <c r="B39" s="21" t="s">
        <v>55</v>
      </c>
      <c r="C39" s="34">
        <v>13332321</v>
      </c>
      <c r="D39" s="34">
        <v>24601381</v>
      </c>
      <c r="E39" s="37">
        <v>-34208757</v>
      </c>
      <c r="F39" s="38">
        <v>17605344</v>
      </c>
      <c r="G39" s="34">
        <v>17605344</v>
      </c>
      <c r="H39" s="40">
        <v>17605344</v>
      </c>
      <c r="I39" s="41">
        <v>29668490</v>
      </c>
      <c r="J39" s="39">
        <v>22384965</v>
      </c>
      <c r="K39" s="34">
        <v>23504213</v>
      </c>
      <c r="L39" s="37">
        <v>24679424</v>
      </c>
    </row>
    <row r="40" spans="1:12" x14ac:dyDescent="0.25">
      <c r="A40" s="28" t="s">
        <v>56</v>
      </c>
      <c r="B40" s="21" t="s">
        <v>19</v>
      </c>
      <c r="C40" s="34">
        <v>5824869</v>
      </c>
      <c r="D40" s="34">
        <v>6504784</v>
      </c>
      <c r="E40" s="37">
        <v>7007646</v>
      </c>
      <c r="F40" s="39">
        <v>6115542</v>
      </c>
      <c r="G40" s="34">
        <v>6115542</v>
      </c>
      <c r="H40" s="37">
        <v>6115542</v>
      </c>
      <c r="I40" s="41">
        <v>7144943</v>
      </c>
      <c r="J40" s="39">
        <v>2030027</v>
      </c>
      <c r="K40" s="34">
        <v>2131529</v>
      </c>
      <c r="L40" s="37">
        <v>2238105</v>
      </c>
    </row>
    <row r="41" spans="1:12" x14ac:dyDescent="0.25">
      <c r="A41" s="28" t="s">
        <v>28</v>
      </c>
      <c r="B41" s="21" t="s">
        <v>19</v>
      </c>
      <c r="C41" s="34">
        <v>14691</v>
      </c>
      <c r="D41" s="34">
        <v>8665</v>
      </c>
      <c r="E41" s="37">
        <v>0</v>
      </c>
      <c r="F41" s="38">
        <v>85249</v>
      </c>
      <c r="G41" s="34">
        <v>85249</v>
      </c>
      <c r="H41" s="40">
        <v>85249</v>
      </c>
      <c r="I41" s="41">
        <v>0</v>
      </c>
      <c r="J41" s="39">
        <v>89512</v>
      </c>
      <c r="K41" s="34">
        <v>93987</v>
      </c>
      <c r="L41" s="37">
        <v>98687</v>
      </c>
    </row>
    <row r="42" spans="1:12" x14ac:dyDescent="0.25">
      <c r="A42" s="28" t="s">
        <v>57</v>
      </c>
      <c r="B42" s="21" t="s">
        <v>19</v>
      </c>
      <c r="C42" s="34">
        <v>4527793</v>
      </c>
      <c r="D42" s="34">
        <v>9482671</v>
      </c>
      <c r="E42" s="37">
        <v>10487023</v>
      </c>
      <c r="F42" s="38">
        <v>10903818</v>
      </c>
      <c r="G42" s="34">
        <v>11239828</v>
      </c>
      <c r="H42" s="40">
        <v>11239828</v>
      </c>
      <c r="I42" s="41">
        <v>11197172</v>
      </c>
      <c r="J42" s="39">
        <v>11956166</v>
      </c>
      <c r="K42" s="34">
        <v>12553976</v>
      </c>
      <c r="L42" s="37">
        <v>13183174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19784</v>
      </c>
      <c r="D44" s="34">
        <v>399491</v>
      </c>
      <c r="E44" s="37">
        <v>67446589</v>
      </c>
      <c r="F44" s="38">
        <v>419066</v>
      </c>
      <c r="G44" s="34">
        <v>419067</v>
      </c>
      <c r="H44" s="40">
        <v>419067</v>
      </c>
      <c r="I44" s="41">
        <v>3242074</v>
      </c>
      <c r="J44" s="39">
        <v>1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4202198</v>
      </c>
      <c r="D45" s="34">
        <v>-394231</v>
      </c>
      <c r="E45" s="37">
        <v>3244599</v>
      </c>
      <c r="F45" s="39">
        <v>4147103</v>
      </c>
      <c r="G45" s="34">
        <v>4329820</v>
      </c>
      <c r="H45" s="37">
        <v>4329820</v>
      </c>
      <c r="I45" s="41">
        <v>3929783</v>
      </c>
      <c r="J45" s="39">
        <v>4505025</v>
      </c>
      <c r="K45" s="34">
        <v>4730276</v>
      </c>
      <c r="L45" s="37">
        <v>4966790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616403</v>
      </c>
      <c r="F46" s="38">
        <v>0</v>
      </c>
      <c r="G46" s="34">
        <v>0</v>
      </c>
      <c r="H46" s="37">
        <v>0</v>
      </c>
      <c r="I46" s="41">
        <v>-1000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39248262</v>
      </c>
      <c r="D48" s="52">
        <f t="shared" ref="D48:L48" si="1">SUM(D35:D47)</f>
        <v>53419619</v>
      </c>
      <c r="E48" s="53">
        <f t="shared" si="1"/>
        <v>68556146</v>
      </c>
      <c r="F48" s="54">
        <f t="shared" si="1"/>
        <v>55909105</v>
      </c>
      <c r="G48" s="52">
        <f t="shared" si="1"/>
        <v>55514451</v>
      </c>
      <c r="H48" s="53">
        <f t="shared" si="1"/>
        <v>55514451</v>
      </c>
      <c r="I48" s="56">
        <f t="shared" si="1"/>
        <v>68676508</v>
      </c>
      <c r="J48" s="57">
        <f t="shared" si="1"/>
        <v>61526258</v>
      </c>
      <c r="K48" s="52">
        <f t="shared" si="1"/>
        <v>64984382</v>
      </c>
      <c r="L48" s="53">
        <f t="shared" si="1"/>
        <v>68644180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13289813</v>
      </c>
      <c r="D49" s="61">
        <f t="shared" si="2"/>
        <v>7333032</v>
      </c>
      <c r="E49" s="62">
        <f t="shared" si="2"/>
        <v>-6908902</v>
      </c>
      <c r="F49" s="63">
        <f t="shared" si="2"/>
        <v>4855092</v>
      </c>
      <c r="G49" s="61">
        <f t="shared" si="2"/>
        <v>5549746</v>
      </c>
      <c r="H49" s="62">
        <f t="shared" si="2"/>
        <v>5549746</v>
      </c>
      <c r="I49" s="64">
        <f t="shared" si="2"/>
        <v>-6470149</v>
      </c>
      <c r="J49" s="65">
        <f t="shared" si="2"/>
        <v>8454814</v>
      </c>
      <c r="K49" s="61">
        <f t="shared" si="2"/>
        <v>8495741</v>
      </c>
      <c r="L49" s="62">
        <f t="shared" si="2"/>
        <v>8509950</v>
      </c>
    </row>
    <row r="50" spans="1:12" x14ac:dyDescent="0.25">
      <c r="A50" s="66" t="s">
        <v>65</v>
      </c>
      <c r="B50" s="21" t="s">
        <v>66</v>
      </c>
      <c r="C50" s="34">
        <v>20158946</v>
      </c>
      <c r="D50" s="34">
        <v>14874735</v>
      </c>
      <c r="E50" s="37">
        <v>5186016</v>
      </c>
      <c r="F50" s="39">
        <v>34460869</v>
      </c>
      <c r="G50" s="34">
        <v>34425870</v>
      </c>
      <c r="H50" s="37">
        <v>34425870</v>
      </c>
      <c r="I50" s="41">
        <v>21330512</v>
      </c>
      <c r="J50" s="39">
        <v>23408695</v>
      </c>
      <c r="K50" s="34">
        <v>25028695</v>
      </c>
      <c r="L50" s="37">
        <v>26044348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33448759</v>
      </c>
      <c r="D52" s="68">
        <f t="shared" si="3"/>
        <v>22207767</v>
      </c>
      <c r="E52" s="69">
        <f t="shared" si="3"/>
        <v>-1722886</v>
      </c>
      <c r="F52" s="70">
        <f t="shared" si="3"/>
        <v>39315961</v>
      </c>
      <c r="G52" s="68">
        <f t="shared" si="3"/>
        <v>39975616</v>
      </c>
      <c r="H52" s="69">
        <f t="shared" si="3"/>
        <v>39975616</v>
      </c>
      <c r="I52" s="71">
        <f t="shared" si="3"/>
        <v>14860363</v>
      </c>
      <c r="J52" s="72">
        <f t="shared" si="3"/>
        <v>31863509</v>
      </c>
      <c r="K52" s="68">
        <f t="shared" si="3"/>
        <v>33524436</v>
      </c>
      <c r="L52" s="69">
        <f t="shared" si="3"/>
        <v>34554298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33448759</v>
      </c>
      <c r="D54" s="79">
        <f t="shared" ref="D54:L54" si="4">+D52-D53</f>
        <v>22207767</v>
      </c>
      <c r="E54" s="80">
        <f t="shared" si="4"/>
        <v>-1722886</v>
      </c>
      <c r="F54" s="81">
        <f t="shared" si="4"/>
        <v>39315961</v>
      </c>
      <c r="G54" s="79">
        <f t="shared" si="4"/>
        <v>39975616</v>
      </c>
      <c r="H54" s="80">
        <f t="shared" si="4"/>
        <v>39975616</v>
      </c>
      <c r="I54" s="82">
        <f t="shared" si="4"/>
        <v>14860363</v>
      </c>
      <c r="J54" s="83">
        <f t="shared" si="4"/>
        <v>31863509</v>
      </c>
      <c r="K54" s="79">
        <f t="shared" si="4"/>
        <v>33524436</v>
      </c>
      <c r="L54" s="80">
        <f t="shared" si="4"/>
        <v>34554298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33448759</v>
      </c>
      <c r="D57" s="68">
        <f t="shared" ref="D57:L57" si="5">SUM(D54:D56)</f>
        <v>22207767</v>
      </c>
      <c r="E57" s="69">
        <f t="shared" si="5"/>
        <v>-1722886</v>
      </c>
      <c r="F57" s="70">
        <f t="shared" si="5"/>
        <v>39315961</v>
      </c>
      <c r="G57" s="68">
        <f t="shared" si="5"/>
        <v>39975616</v>
      </c>
      <c r="H57" s="69">
        <f t="shared" si="5"/>
        <v>39975616</v>
      </c>
      <c r="I57" s="71">
        <f t="shared" si="5"/>
        <v>14860363</v>
      </c>
      <c r="J57" s="72">
        <f t="shared" si="5"/>
        <v>31863509</v>
      </c>
      <c r="K57" s="68">
        <f t="shared" si="5"/>
        <v>33524436</v>
      </c>
      <c r="L57" s="69">
        <f t="shared" si="5"/>
        <v>34554298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33448759</v>
      </c>
      <c r="D60" s="87">
        <f t="shared" ref="D60:L60" si="6">SUM(D57:D59)</f>
        <v>22207767</v>
      </c>
      <c r="E60" s="88">
        <f t="shared" si="6"/>
        <v>-1722886</v>
      </c>
      <c r="F60" s="89">
        <f t="shared" si="6"/>
        <v>39315961</v>
      </c>
      <c r="G60" s="87">
        <f t="shared" si="6"/>
        <v>39975616</v>
      </c>
      <c r="H60" s="90">
        <f t="shared" si="6"/>
        <v>39975616</v>
      </c>
      <c r="I60" s="91">
        <f t="shared" si="6"/>
        <v>14860363</v>
      </c>
      <c r="J60" s="92">
        <f t="shared" si="6"/>
        <v>31863509</v>
      </c>
      <c r="K60" s="87">
        <f t="shared" si="6"/>
        <v>33524436</v>
      </c>
      <c r="L60" s="88">
        <f t="shared" si="6"/>
        <v>34554298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171167105</v>
      </c>
      <c r="D7" s="29">
        <v>195382667</v>
      </c>
      <c r="E7" s="30">
        <v>238737350</v>
      </c>
      <c r="F7" s="31">
        <v>246125453</v>
      </c>
      <c r="G7" s="29">
        <v>246125453</v>
      </c>
      <c r="H7" s="32">
        <v>246125453</v>
      </c>
      <c r="I7" s="30">
        <v>248991749</v>
      </c>
      <c r="J7" s="33">
        <v>295928197</v>
      </c>
      <c r="K7" s="29">
        <v>309244967</v>
      </c>
      <c r="L7" s="32">
        <v>324634043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2461701</v>
      </c>
      <c r="D13" s="29">
        <v>4288753</v>
      </c>
      <c r="E13" s="30">
        <v>6628095</v>
      </c>
      <c r="F13" s="31">
        <v>5775493</v>
      </c>
      <c r="G13" s="29">
        <v>5775493</v>
      </c>
      <c r="H13" s="32">
        <v>5775493</v>
      </c>
      <c r="I13" s="30">
        <v>7277867</v>
      </c>
      <c r="J13" s="33">
        <v>6029615</v>
      </c>
      <c r="K13" s="29">
        <v>6294918</v>
      </c>
      <c r="L13" s="32">
        <v>6578189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4270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478885</v>
      </c>
      <c r="D20" s="34">
        <v>2557555</v>
      </c>
      <c r="E20" s="37">
        <v>3163977</v>
      </c>
      <c r="F20" s="39">
        <v>696350</v>
      </c>
      <c r="G20" s="34">
        <v>696350</v>
      </c>
      <c r="H20" s="37">
        <v>696350</v>
      </c>
      <c r="I20" s="41">
        <v>3299875</v>
      </c>
      <c r="J20" s="39">
        <v>726989</v>
      </c>
      <c r="K20" s="34">
        <v>759704</v>
      </c>
      <c r="L20" s="37">
        <v>793890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19650556</v>
      </c>
      <c r="D26" s="34">
        <v>9593073</v>
      </c>
      <c r="E26" s="37">
        <v>21618986</v>
      </c>
      <c r="F26" s="39">
        <v>21193590</v>
      </c>
      <c r="G26" s="34">
        <v>21193590</v>
      </c>
      <c r="H26" s="37">
        <v>21193590</v>
      </c>
      <c r="I26" s="41">
        <v>21193590</v>
      </c>
      <c r="J26" s="39">
        <v>22785027</v>
      </c>
      <c r="K26" s="34">
        <v>24197817</v>
      </c>
      <c r="L26" s="37">
        <v>25292119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1640466</v>
      </c>
      <c r="E31" s="37">
        <v>2669622</v>
      </c>
      <c r="F31" s="38">
        <v>2000000</v>
      </c>
      <c r="G31" s="34">
        <v>2000000</v>
      </c>
      <c r="H31" s="37">
        <v>2000000</v>
      </c>
      <c r="I31" s="41">
        <v>0</v>
      </c>
      <c r="J31" s="39">
        <v>2000000</v>
      </c>
      <c r="K31" s="34">
        <v>2000000</v>
      </c>
      <c r="L31" s="37">
        <v>2090000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193764387</v>
      </c>
      <c r="D33" s="52">
        <f t="shared" ref="D33:L33" si="0">SUM(D6:D20)+SUM(D22:D32)</f>
        <v>213467314</v>
      </c>
      <c r="E33" s="53">
        <f t="shared" si="0"/>
        <v>272822300</v>
      </c>
      <c r="F33" s="54">
        <f t="shared" si="0"/>
        <v>275796409</v>
      </c>
      <c r="G33" s="52">
        <f t="shared" si="0"/>
        <v>275796409</v>
      </c>
      <c r="H33" s="55">
        <f t="shared" si="0"/>
        <v>275796409</v>
      </c>
      <c r="I33" s="56">
        <f t="shared" si="0"/>
        <v>280764898</v>
      </c>
      <c r="J33" s="57">
        <f t="shared" si="0"/>
        <v>327475594</v>
      </c>
      <c r="K33" s="52">
        <f t="shared" si="0"/>
        <v>342503431</v>
      </c>
      <c r="L33" s="53">
        <f t="shared" si="0"/>
        <v>359394538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23858868</v>
      </c>
      <c r="D35" s="34">
        <v>26044808</v>
      </c>
      <c r="E35" s="37">
        <v>29497014</v>
      </c>
      <c r="F35" s="38">
        <v>34956793</v>
      </c>
      <c r="G35" s="34">
        <v>35373826</v>
      </c>
      <c r="H35" s="40">
        <v>35373826</v>
      </c>
      <c r="I35" s="41">
        <v>31597994</v>
      </c>
      <c r="J35" s="39">
        <v>37455605</v>
      </c>
      <c r="K35" s="34">
        <v>40404658</v>
      </c>
      <c r="L35" s="37">
        <v>43342086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29336513</v>
      </c>
      <c r="D38" s="34">
        <v>31176689</v>
      </c>
      <c r="E38" s="37">
        <v>39776940</v>
      </c>
      <c r="F38" s="39">
        <v>43793150</v>
      </c>
      <c r="G38" s="34">
        <v>43682254</v>
      </c>
      <c r="H38" s="37">
        <v>43682254</v>
      </c>
      <c r="I38" s="41">
        <v>38265832</v>
      </c>
      <c r="J38" s="39">
        <v>45423244</v>
      </c>
      <c r="K38" s="34">
        <v>47467288</v>
      </c>
      <c r="L38" s="37">
        <v>49603318</v>
      </c>
    </row>
    <row r="39" spans="1:12" x14ac:dyDescent="0.25">
      <c r="A39" s="28" t="s">
        <v>54</v>
      </c>
      <c r="B39" s="21" t="s">
        <v>55</v>
      </c>
      <c r="C39" s="34">
        <v>12230933</v>
      </c>
      <c r="D39" s="34">
        <v>20478457</v>
      </c>
      <c r="E39" s="37">
        <v>12713872</v>
      </c>
      <c r="F39" s="38">
        <v>9805857</v>
      </c>
      <c r="G39" s="34">
        <v>9845018</v>
      </c>
      <c r="H39" s="40">
        <v>9845018</v>
      </c>
      <c r="I39" s="41">
        <v>7944968</v>
      </c>
      <c r="J39" s="39">
        <v>10583395</v>
      </c>
      <c r="K39" s="34">
        <v>11419483</v>
      </c>
      <c r="L39" s="37">
        <v>12404049</v>
      </c>
    </row>
    <row r="40" spans="1:12" x14ac:dyDescent="0.25">
      <c r="A40" s="28" t="s">
        <v>56</v>
      </c>
      <c r="B40" s="21" t="s">
        <v>19</v>
      </c>
      <c r="C40" s="34">
        <v>29671387</v>
      </c>
      <c r="D40" s="34">
        <v>29696861</v>
      </c>
      <c r="E40" s="37">
        <v>29711096</v>
      </c>
      <c r="F40" s="39">
        <v>32977401</v>
      </c>
      <c r="G40" s="34">
        <v>36892160</v>
      </c>
      <c r="H40" s="37">
        <v>36892160</v>
      </c>
      <c r="I40" s="41">
        <v>26343965</v>
      </c>
      <c r="J40" s="39">
        <v>38220275</v>
      </c>
      <c r="K40" s="34">
        <v>40895699</v>
      </c>
      <c r="L40" s="37">
        <v>43962872</v>
      </c>
    </row>
    <row r="41" spans="1:12" x14ac:dyDescent="0.25">
      <c r="A41" s="28" t="s">
        <v>28</v>
      </c>
      <c r="B41" s="21" t="s">
        <v>19</v>
      </c>
      <c r="C41" s="34">
        <v>10691659</v>
      </c>
      <c r="D41" s="34">
        <v>10454365</v>
      </c>
      <c r="E41" s="37">
        <v>22634425</v>
      </c>
      <c r="F41" s="38">
        <v>9413607</v>
      </c>
      <c r="G41" s="34">
        <v>21412754</v>
      </c>
      <c r="H41" s="40">
        <v>21412754</v>
      </c>
      <c r="I41" s="41">
        <v>21349779</v>
      </c>
      <c r="J41" s="39">
        <v>19880373</v>
      </c>
      <c r="K41" s="34">
        <v>18297106</v>
      </c>
      <c r="L41" s="37">
        <v>16535998</v>
      </c>
    </row>
    <row r="42" spans="1:12" x14ac:dyDescent="0.25">
      <c r="A42" s="28" t="s">
        <v>57</v>
      </c>
      <c r="B42" s="21" t="s">
        <v>19</v>
      </c>
      <c r="C42" s="34">
        <v>7511669</v>
      </c>
      <c r="D42" s="34">
        <v>8079180</v>
      </c>
      <c r="E42" s="37">
        <v>11897266</v>
      </c>
      <c r="F42" s="38">
        <v>13888433</v>
      </c>
      <c r="G42" s="34">
        <v>15426741</v>
      </c>
      <c r="H42" s="40">
        <v>15426741</v>
      </c>
      <c r="I42" s="41">
        <v>12202314</v>
      </c>
      <c r="J42" s="39">
        <v>15835032</v>
      </c>
      <c r="K42" s="34">
        <v>16412611</v>
      </c>
      <c r="L42" s="37">
        <v>17016179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9496179</v>
      </c>
      <c r="F44" s="38">
        <v>9000000</v>
      </c>
      <c r="G44" s="34">
        <v>12000000</v>
      </c>
      <c r="H44" s="40">
        <v>12000000</v>
      </c>
      <c r="I44" s="41">
        <v>13999054</v>
      </c>
      <c r="J44" s="39">
        <v>12000000</v>
      </c>
      <c r="K44" s="34">
        <v>12000000</v>
      </c>
      <c r="L44" s="37">
        <v>12000000</v>
      </c>
    </row>
    <row r="45" spans="1:12" x14ac:dyDescent="0.25">
      <c r="A45" s="28" t="s">
        <v>60</v>
      </c>
      <c r="B45" s="21" t="s">
        <v>19</v>
      </c>
      <c r="C45" s="34">
        <v>235918</v>
      </c>
      <c r="D45" s="34">
        <v>299526</v>
      </c>
      <c r="E45" s="37">
        <v>400266</v>
      </c>
      <c r="F45" s="39">
        <v>781338</v>
      </c>
      <c r="G45" s="34">
        <v>903903</v>
      </c>
      <c r="H45" s="37">
        <v>903903</v>
      </c>
      <c r="I45" s="41">
        <v>408734</v>
      </c>
      <c r="J45" s="39">
        <v>891903</v>
      </c>
      <c r="K45" s="34">
        <v>933162</v>
      </c>
      <c r="L45" s="37">
        <v>977284</v>
      </c>
    </row>
    <row r="46" spans="1:12" x14ac:dyDescent="0.25">
      <c r="A46" s="28" t="s">
        <v>61</v>
      </c>
      <c r="B46" s="21" t="s">
        <v>19</v>
      </c>
      <c r="C46" s="34">
        <v>283866</v>
      </c>
      <c r="D46" s="34">
        <v>184945</v>
      </c>
      <c r="E46" s="37">
        <v>374419</v>
      </c>
      <c r="F46" s="38">
        <v>0</v>
      </c>
      <c r="G46" s="34">
        <v>0</v>
      </c>
      <c r="H46" s="37">
        <v>0</v>
      </c>
      <c r="I46" s="41">
        <v>760626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5426237</v>
      </c>
      <c r="D47" s="34">
        <v>6066959</v>
      </c>
      <c r="E47" s="37">
        <v>11608314</v>
      </c>
      <c r="F47" s="39">
        <v>7000000</v>
      </c>
      <c r="G47" s="34">
        <v>7000000</v>
      </c>
      <c r="H47" s="37">
        <v>7000000</v>
      </c>
      <c r="I47" s="41">
        <v>10933965</v>
      </c>
      <c r="J47" s="39">
        <v>6999999</v>
      </c>
      <c r="K47" s="34">
        <v>6999999</v>
      </c>
      <c r="L47" s="37">
        <v>6999999</v>
      </c>
    </row>
    <row r="48" spans="1:12" x14ac:dyDescent="0.25">
      <c r="A48" s="60" t="s">
        <v>63</v>
      </c>
      <c r="B48" s="51" t="s">
        <v>19</v>
      </c>
      <c r="C48" s="52">
        <f>SUM(C35:C47)</f>
        <v>119247050</v>
      </c>
      <c r="D48" s="52">
        <f t="shared" ref="D48:L48" si="1">SUM(D35:D47)</f>
        <v>132481790</v>
      </c>
      <c r="E48" s="53">
        <f t="shared" si="1"/>
        <v>168109791</v>
      </c>
      <c r="F48" s="54">
        <f t="shared" si="1"/>
        <v>161616579</v>
      </c>
      <c r="G48" s="52">
        <f t="shared" si="1"/>
        <v>182536656</v>
      </c>
      <c r="H48" s="53">
        <f t="shared" si="1"/>
        <v>182536656</v>
      </c>
      <c r="I48" s="56">
        <f t="shared" si="1"/>
        <v>163807231</v>
      </c>
      <c r="J48" s="57">
        <f t="shared" si="1"/>
        <v>187289826</v>
      </c>
      <c r="K48" s="52">
        <f t="shared" si="1"/>
        <v>194830006</v>
      </c>
      <c r="L48" s="53">
        <f t="shared" si="1"/>
        <v>202841785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74517337</v>
      </c>
      <c r="D49" s="61">
        <f t="shared" si="2"/>
        <v>80985524</v>
      </c>
      <c r="E49" s="62">
        <f t="shared" si="2"/>
        <v>104712509</v>
      </c>
      <c r="F49" s="63">
        <f t="shared" si="2"/>
        <v>114179830</v>
      </c>
      <c r="G49" s="61">
        <f t="shared" si="2"/>
        <v>93259753</v>
      </c>
      <c r="H49" s="62">
        <f t="shared" si="2"/>
        <v>93259753</v>
      </c>
      <c r="I49" s="64">
        <f t="shared" si="2"/>
        <v>116957667</v>
      </c>
      <c r="J49" s="65">
        <f t="shared" si="2"/>
        <v>140185768</v>
      </c>
      <c r="K49" s="61">
        <f t="shared" si="2"/>
        <v>147673425</v>
      </c>
      <c r="L49" s="62">
        <f t="shared" si="2"/>
        <v>156552753</v>
      </c>
    </row>
    <row r="50" spans="1:12" x14ac:dyDescent="0.25">
      <c r="A50" s="66" t="s">
        <v>65</v>
      </c>
      <c r="B50" s="21" t="s">
        <v>66</v>
      </c>
      <c r="C50" s="34">
        <v>5094999</v>
      </c>
      <c r="D50" s="34">
        <v>0</v>
      </c>
      <c r="E50" s="37">
        <v>13399999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79612336</v>
      </c>
      <c r="D52" s="68">
        <f t="shared" si="3"/>
        <v>80985524</v>
      </c>
      <c r="E52" s="69">
        <f t="shared" si="3"/>
        <v>118112508</v>
      </c>
      <c r="F52" s="70">
        <f t="shared" si="3"/>
        <v>114179830</v>
      </c>
      <c r="G52" s="68">
        <f t="shared" si="3"/>
        <v>93259753</v>
      </c>
      <c r="H52" s="69">
        <f t="shared" si="3"/>
        <v>93259753</v>
      </c>
      <c r="I52" s="71">
        <f t="shared" si="3"/>
        <v>116957667</v>
      </c>
      <c r="J52" s="72">
        <f t="shared" si="3"/>
        <v>140185768</v>
      </c>
      <c r="K52" s="68">
        <f t="shared" si="3"/>
        <v>147673425</v>
      </c>
      <c r="L52" s="69">
        <f t="shared" si="3"/>
        <v>156552753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79612336</v>
      </c>
      <c r="D54" s="79">
        <f t="shared" ref="D54:L54" si="4">+D52-D53</f>
        <v>80985524</v>
      </c>
      <c r="E54" s="80">
        <f t="shared" si="4"/>
        <v>118112508</v>
      </c>
      <c r="F54" s="81">
        <f t="shared" si="4"/>
        <v>114179830</v>
      </c>
      <c r="G54" s="79">
        <f t="shared" si="4"/>
        <v>93259753</v>
      </c>
      <c r="H54" s="80">
        <f t="shared" si="4"/>
        <v>93259753</v>
      </c>
      <c r="I54" s="82">
        <f t="shared" si="4"/>
        <v>116957667</v>
      </c>
      <c r="J54" s="83">
        <f t="shared" si="4"/>
        <v>140185768</v>
      </c>
      <c r="K54" s="79">
        <f t="shared" si="4"/>
        <v>147673425</v>
      </c>
      <c r="L54" s="80">
        <f t="shared" si="4"/>
        <v>156552753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79612336</v>
      </c>
      <c r="D57" s="68">
        <f t="shared" ref="D57:L57" si="5">SUM(D54:D56)</f>
        <v>80985524</v>
      </c>
      <c r="E57" s="69">
        <f t="shared" si="5"/>
        <v>118112508</v>
      </c>
      <c r="F57" s="70">
        <f t="shared" si="5"/>
        <v>114179830</v>
      </c>
      <c r="G57" s="68">
        <f t="shared" si="5"/>
        <v>93259753</v>
      </c>
      <c r="H57" s="69">
        <f t="shared" si="5"/>
        <v>93259753</v>
      </c>
      <c r="I57" s="71">
        <f t="shared" si="5"/>
        <v>116957667</v>
      </c>
      <c r="J57" s="72">
        <f t="shared" si="5"/>
        <v>140185768</v>
      </c>
      <c r="K57" s="68">
        <f t="shared" si="5"/>
        <v>147673425</v>
      </c>
      <c r="L57" s="69">
        <f t="shared" si="5"/>
        <v>156552753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79612336</v>
      </c>
      <c r="D60" s="87">
        <f t="shared" ref="D60:L60" si="6">SUM(D57:D59)</f>
        <v>80985524</v>
      </c>
      <c r="E60" s="88">
        <f t="shared" si="6"/>
        <v>118112508</v>
      </c>
      <c r="F60" s="89">
        <f t="shared" si="6"/>
        <v>114179830</v>
      </c>
      <c r="G60" s="87">
        <f t="shared" si="6"/>
        <v>93259753</v>
      </c>
      <c r="H60" s="90">
        <f t="shared" si="6"/>
        <v>93259753</v>
      </c>
      <c r="I60" s="91">
        <f t="shared" si="6"/>
        <v>116957667</v>
      </c>
      <c r="J60" s="92">
        <f t="shared" si="6"/>
        <v>140185768</v>
      </c>
      <c r="K60" s="87">
        <f t="shared" si="6"/>
        <v>147673425</v>
      </c>
      <c r="L60" s="88">
        <f t="shared" si="6"/>
        <v>156552753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148685147</v>
      </c>
      <c r="D7" s="29">
        <v>162138204</v>
      </c>
      <c r="E7" s="30">
        <v>203270709</v>
      </c>
      <c r="F7" s="31">
        <v>182522220</v>
      </c>
      <c r="G7" s="29">
        <v>182522220</v>
      </c>
      <c r="H7" s="32">
        <v>182522220</v>
      </c>
      <c r="I7" s="30">
        <v>209832004</v>
      </c>
      <c r="J7" s="33">
        <v>201453009</v>
      </c>
      <c r="K7" s="29">
        <v>213540190</v>
      </c>
      <c r="L7" s="32">
        <v>226352600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5398770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5274374</v>
      </c>
      <c r="D13" s="29">
        <v>8514053</v>
      </c>
      <c r="E13" s="30">
        <v>11555709</v>
      </c>
      <c r="F13" s="31">
        <v>10548415</v>
      </c>
      <c r="G13" s="29">
        <v>10548415</v>
      </c>
      <c r="H13" s="32">
        <v>10548415</v>
      </c>
      <c r="I13" s="30">
        <v>13155533</v>
      </c>
      <c r="J13" s="33">
        <v>11012545</v>
      </c>
      <c r="K13" s="29">
        <v>11508110</v>
      </c>
      <c r="L13" s="32">
        <v>11795813</v>
      </c>
    </row>
    <row r="14" spans="1:12" x14ac:dyDescent="0.25">
      <c r="A14" s="28" t="s">
        <v>30</v>
      </c>
      <c r="B14" s="21" t="s">
        <v>19</v>
      </c>
      <c r="C14" s="29">
        <v>15296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40609</v>
      </c>
      <c r="D20" s="34">
        <v>3680872</v>
      </c>
      <c r="E20" s="37">
        <v>5071366</v>
      </c>
      <c r="F20" s="39">
        <v>8657659</v>
      </c>
      <c r="G20" s="34">
        <v>8657659</v>
      </c>
      <c r="H20" s="37">
        <v>8657659</v>
      </c>
      <c r="I20" s="41">
        <v>4482250</v>
      </c>
      <c r="J20" s="39">
        <v>9038596</v>
      </c>
      <c r="K20" s="34">
        <v>9445333</v>
      </c>
      <c r="L20" s="37">
        <v>9915196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13496440</v>
      </c>
      <c r="G26" s="34">
        <v>13496440</v>
      </c>
      <c r="H26" s="37">
        <v>13496440</v>
      </c>
      <c r="I26" s="41">
        <v>13496440</v>
      </c>
      <c r="J26" s="39">
        <v>14561426</v>
      </c>
      <c r="K26" s="34">
        <v>15726630</v>
      </c>
      <c r="L26" s="37">
        <v>16984760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681258</v>
      </c>
      <c r="K29" s="34">
        <v>722130</v>
      </c>
      <c r="L29" s="37">
        <v>765462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32871</v>
      </c>
      <c r="E30" s="37">
        <v>0</v>
      </c>
      <c r="F30" s="39">
        <v>0</v>
      </c>
      <c r="G30" s="34">
        <v>0</v>
      </c>
      <c r="H30" s="37">
        <v>0</v>
      </c>
      <c r="I30" s="41">
        <v>119438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302936</v>
      </c>
      <c r="F31" s="38">
        <v>0</v>
      </c>
      <c r="G31" s="34">
        <v>0</v>
      </c>
      <c r="H31" s="37">
        <v>0</v>
      </c>
      <c r="I31" s="41">
        <v>-895955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159414196</v>
      </c>
      <c r="D33" s="52">
        <f t="shared" ref="D33:L33" si="0">SUM(D6:D20)+SUM(D22:D32)</f>
        <v>174366000</v>
      </c>
      <c r="E33" s="53">
        <f t="shared" si="0"/>
        <v>220200720</v>
      </c>
      <c r="F33" s="54">
        <f t="shared" si="0"/>
        <v>215224734</v>
      </c>
      <c r="G33" s="52">
        <f t="shared" si="0"/>
        <v>215224734</v>
      </c>
      <c r="H33" s="55">
        <f t="shared" si="0"/>
        <v>215224734</v>
      </c>
      <c r="I33" s="56">
        <f t="shared" si="0"/>
        <v>240189710</v>
      </c>
      <c r="J33" s="57">
        <f t="shared" si="0"/>
        <v>236746834</v>
      </c>
      <c r="K33" s="52">
        <f t="shared" si="0"/>
        <v>250942393</v>
      </c>
      <c r="L33" s="53">
        <f t="shared" si="0"/>
        <v>265813831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35731553</v>
      </c>
      <c r="D35" s="34">
        <v>30862597</v>
      </c>
      <c r="E35" s="37">
        <v>41524953</v>
      </c>
      <c r="F35" s="38">
        <v>39931863</v>
      </c>
      <c r="G35" s="34">
        <v>39931863</v>
      </c>
      <c r="H35" s="40">
        <v>39931863</v>
      </c>
      <c r="I35" s="41">
        <v>35637345</v>
      </c>
      <c r="J35" s="39">
        <v>44668920</v>
      </c>
      <c r="K35" s="34">
        <v>47201858</v>
      </c>
      <c r="L35" s="37">
        <v>49886772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36986432</v>
      </c>
      <c r="D38" s="34">
        <v>30771575</v>
      </c>
      <c r="E38" s="37">
        <v>41986473</v>
      </c>
      <c r="F38" s="39">
        <v>53128386</v>
      </c>
      <c r="G38" s="34">
        <v>52918386</v>
      </c>
      <c r="H38" s="37">
        <v>52918386</v>
      </c>
      <c r="I38" s="41">
        <v>42704671</v>
      </c>
      <c r="J38" s="39">
        <v>55298677</v>
      </c>
      <c r="K38" s="34">
        <v>57248073</v>
      </c>
      <c r="L38" s="37">
        <v>58978164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14154272</v>
      </c>
      <c r="E39" s="37">
        <v>37399098</v>
      </c>
      <c r="F39" s="38">
        <v>10560849</v>
      </c>
      <c r="G39" s="34">
        <v>10560849</v>
      </c>
      <c r="H39" s="40">
        <v>10560849</v>
      </c>
      <c r="I39" s="41">
        <v>-3310648</v>
      </c>
      <c r="J39" s="39">
        <v>11025526</v>
      </c>
      <c r="K39" s="34">
        <v>11521675</v>
      </c>
      <c r="L39" s="37">
        <v>11809717</v>
      </c>
    </row>
    <row r="40" spans="1:12" x14ac:dyDescent="0.25">
      <c r="A40" s="28" t="s">
        <v>56</v>
      </c>
      <c r="B40" s="21" t="s">
        <v>19</v>
      </c>
      <c r="C40" s="34">
        <v>26807870</v>
      </c>
      <c r="D40" s="34">
        <v>34459840</v>
      </c>
      <c r="E40" s="37">
        <v>32699042</v>
      </c>
      <c r="F40" s="39">
        <v>37158790</v>
      </c>
      <c r="G40" s="34">
        <v>61177291</v>
      </c>
      <c r="H40" s="37">
        <v>61177291</v>
      </c>
      <c r="I40" s="41">
        <v>30625467</v>
      </c>
      <c r="J40" s="39">
        <v>32717196</v>
      </c>
      <c r="K40" s="34">
        <v>33698690</v>
      </c>
      <c r="L40" s="37">
        <v>34372668</v>
      </c>
    </row>
    <row r="41" spans="1:12" x14ac:dyDescent="0.25">
      <c r="A41" s="28" t="s">
        <v>28</v>
      </c>
      <c r="B41" s="21" t="s">
        <v>19</v>
      </c>
      <c r="C41" s="34">
        <v>7104803</v>
      </c>
      <c r="D41" s="34">
        <v>13630188</v>
      </c>
      <c r="E41" s="37">
        <v>15649091</v>
      </c>
      <c r="F41" s="38">
        <v>14234795</v>
      </c>
      <c r="G41" s="34">
        <v>17089594</v>
      </c>
      <c r="H41" s="40">
        <v>17089594</v>
      </c>
      <c r="I41" s="41">
        <v>17016709</v>
      </c>
      <c r="J41" s="39">
        <v>17708184</v>
      </c>
      <c r="K41" s="34">
        <v>23251836</v>
      </c>
      <c r="L41" s="37">
        <v>25084342</v>
      </c>
    </row>
    <row r="42" spans="1:12" x14ac:dyDescent="0.25">
      <c r="A42" s="28" t="s">
        <v>57</v>
      </c>
      <c r="B42" s="21" t="s">
        <v>19</v>
      </c>
      <c r="C42" s="34">
        <v>3406873</v>
      </c>
      <c r="D42" s="34">
        <v>6513384</v>
      </c>
      <c r="E42" s="37">
        <v>9736116</v>
      </c>
      <c r="F42" s="38">
        <v>8875657</v>
      </c>
      <c r="G42" s="34">
        <v>8875657</v>
      </c>
      <c r="H42" s="40">
        <v>8875657</v>
      </c>
      <c r="I42" s="41">
        <v>5534614</v>
      </c>
      <c r="J42" s="39">
        <v>9053167</v>
      </c>
      <c r="K42" s="34">
        <v>7871636</v>
      </c>
      <c r="L42" s="37">
        <v>8338068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2907507</v>
      </c>
      <c r="D44" s="34">
        <v>4536770</v>
      </c>
      <c r="E44" s="37">
        <v>54046</v>
      </c>
      <c r="F44" s="38">
        <v>5102471</v>
      </c>
      <c r="G44" s="34">
        <v>5102471</v>
      </c>
      <c r="H44" s="40">
        <v>5102471</v>
      </c>
      <c r="I44" s="41">
        <v>37674138</v>
      </c>
      <c r="J44" s="39">
        <v>5326980</v>
      </c>
      <c r="K44" s="34">
        <v>5566694</v>
      </c>
      <c r="L44" s="37">
        <v>5705861</v>
      </c>
    </row>
    <row r="45" spans="1:12" x14ac:dyDescent="0.25">
      <c r="A45" s="28" t="s">
        <v>60</v>
      </c>
      <c r="B45" s="21" t="s">
        <v>19</v>
      </c>
      <c r="C45" s="34">
        <v>22495834</v>
      </c>
      <c r="D45" s="34">
        <v>4957000</v>
      </c>
      <c r="E45" s="37">
        <v>9502810</v>
      </c>
      <c r="F45" s="39">
        <v>9124645</v>
      </c>
      <c r="G45" s="34">
        <v>9074645</v>
      </c>
      <c r="H45" s="37">
        <v>9074645</v>
      </c>
      <c r="I45" s="41">
        <v>8907632</v>
      </c>
      <c r="J45" s="39">
        <v>9263217</v>
      </c>
      <c r="K45" s="34">
        <v>12030130</v>
      </c>
      <c r="L45" s="37">
        <v>13597912</v>
      </c>
    </row>
    <row r="46" spans="1:12" x14ac:dyDescent="0.25">
      <c r="A46" s="28" t="s">
        <v>61</v>
      </c>
      <c r="B46" s="21" t="s">
        <v>19</v>
      </c>
      <c r="C46" s="34">
        <v>561116</v>
      </c>
      <c r="D46" s="34">
        <v>1078840</v>
      </c>
      <c r="E46" s="37">
        <v>0</v>
      </c>
      <c r="F46" s="38">
        <v>0</v>
      </c>
      <c r="G46" s="34">
        <v>0</v>
      </c>
      <c r="H46" s="37">
        <v>0</v>
      </c>
      <c r="I46" s="41">
        <v>196650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680000</v>
      </c>
      <c r="G47" s="34">
        <v>680000</v>
      </c>
      <c r="H47" s="37">
        <v>680000</v>
      </c>
      <c r="I47" s="41">
        <v>0</v>
      </c>
      <c r="J47" s="39">
        <v>630000</v>
      </c>
      <c r="K47" s="34">
        <v>580000</v>
      </c>
      <c r="L47" s="37">
        <v>540000</v>
      </c>
    </row>
    <row r="48" spans="1:12" x14ac:dyDescent="0.25">
      <c r="A48" s="60" t="s">
        <v>63</v>
      </c>
      <c r="B48" s="51" t="s">
        <v>19</v>
      </c>
      <c r="C48" s="52">
        <f>SUM(C35:C47)</f>
        <v>136001988</v>
      </c>
      <c r="D48" s="52">
        <f t="shared" ref="D48:L48" si="1">SUM(D35:D47)</f>
        <v>140964466</v>
      </c>
      <c r="E48" s="53">
        <f t="shared" si="1"/>
        <v>188551629</v>
      </c>
      <c r="F48" s="54">
        <f t="shared" si="1"/>
        <v>178797456</v>
      </c>
      <c r="G48" s="52">
        <f t="shared" si="1"/>
        <v>205410756</v>
      </c>
      <c r="H48" s="53">
        <f t="shared" si="1"/>
        <v>205410756</v>
      </c>
      <c r="I48" s="56">
        <f t="shared" si="1"/>
        <v>174986578</v>
      </c>
      <c r="J48" s="57">
        <f t="shared" si="1"/>
        <v>185691867</v>
      </c>
      <c r="K48" s="52">
        <f t="shared" si="1"/>
        <v>198970592</v>
      </c>
      <c r="L48" s="53">
        <f t="shared" si="1"/>
        <v>208313504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23412208</v>
      </c>
      <c r="D49" s="61">
        <f t="shared" si="2"/>
        <v>33401534</v>
      </c>
      <c r="E49" s="62">
        <f t="shared" si="2"/>
        <v>31649091</v>
      </c>
      <c r="F49" s="63">
        <f t="shared" si="2"/>
        <v>36427278</v>
      </c>
      <c r="G49" s="61">
        <f t="shared" si="2"/>
        <v>9813978</v>
      </c>
      <c r="H49" s="62">
        <f t="shared" si="2"/>
        <v>9813978</v>
      </c>
      <c r="I49" s="64">
        <f t="shared" si="2"/>
        <v>65203132</v>
      </c>
      <c r="J49" s="65">
        <f t="shared" si="2"/>
        <v>51054967</v>
      </c>
      <c r="K49" s="61">
        <f t="shared" si="2"/>
        <v>51971801</v>
      </c>
      <c r="L49" s="62">
        <f t="shared" si="2"/>
        <v>57500327</v>
      </c>
    </row>
    <row r="50" spans="1:12" x14ac:dyDescent="0.25">
      <c r="A50" s="66" t="s">
        <v>65</v>
      </c>
      <c r="B50" s="21" t="s">
        <v>66</v>
      </c>
      <c r="C50" s="34">
        <v>500000</v>
      </c>
      <c r="D50" s="34">
        <v>0</v>
      </c>
      <c r="E50" s="37">
        <v>0</v>
      </c>
      <c r="F50" s="39">
        <v>0</v>
      </c>
      <c r="G50" s="34">
        <v>6000000</v>
      </c>
      <c r="H50" s="37">
        <v>6000000</v>
      </c>
      <c r="I50" s="41">
        <v>5961659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23912208</v>
      </c>
      <c r="D52" s="68">
        <f t="shared" si="3"/>
        <v>33401534</v>
      </c>
      <c r="E52" s="69">
        <f t="shared" si="3"/>
        <v>31649091</v>
      </c>
      <c r="F52" s="70">
        <f t="shared" si="3"/>
        <v>36427278</v>
      </c>
      <c r="G52" s="68">
        <f t="shared" si="3"/>
        <v>15813978</v>
      </c>
      <c r="H52" s="69">
        <f t="shared" si="3"/>
        <v>15813978</v>
      </c>
      <c r="I52" s="71">
        <f t="shared" si="3"/>
        <v>71164791</v>
      </c>
      <c r="J52" s="72">
        <f t="shared" si="3"/>
        <v>51054967</v>
      </c>
      <c r="K52" s="68">
        <f t="shared" si="3"/>
        <v>51971801</v>
      </c>
      <c r="L52" s="69">
        <f t="shared" si="3"/>
        <v>57500327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23912208</v>
      </c>
      <c r="D54" s="79">
        <f t="shared" ref="D54:L54" si="4">+D52-D53</f>
        <v>33401534</v>
      </c>
      <c r="E54" s="80">
        <f t="shared" si="4"/>
        <v>31649091</v>
      </c>
      <c r="F54" s="81">
        <f t="shared" si="4"/>
        <v>36427278</v>
      </c>
      <c r="G54" s="79">
        <f t="shared" si="4"/>
        <v>15813978</v>
      </c>
      <c r="H54" s="80">
        <f t="shared" si="4"/>
        <v>15813978</v>
      </c>
      <c r="I54" s="82">
        <f t="shared" si="4"/>
        <v>71164791</v>
      </c>
      <c r="J54" s="83">
        <f t="shared" si="4"/>
        <v>51054967</v>
      </c>
      <c r="K54" s="79">
        <f t="shared" si="4"/>
        <v>51971801</v>
      </c>
      <c r="L54" s="80">
        <f t="shared" si="4"/>
        <v>57500327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23912208</v>
      </c>
      <c r="D57" s="68">
        <f t="shared" ref="D57:L57" si="5">SUM(D54:D56)</f>
        <v>33401534</v>
      </c>
      <c r="E57" s="69">
        <f t="shared" si="5"/>
        <v>31649091</v>
      </c>
      <c r="F57" s="70">
        <f t="shared" si="5"/>
        <v>36427278</v>
      </c>
      <c r="G57" s="68">
        <f t="shared" si="5"/>
        <v>15813978</v>
      </c>
      <c r="H57" s="69">
        <f t="shared" si="5"/>
        <v>15813978</v>
      </c>
      <c r="I57" s="71">
        <f t="shared" si="5"/>
        <v>71164791</v>
      </c>
      <c r="J57" s="72">
        <f t="shared" si="5"/>
        <v>51054967</v>
      </c>
      <c r="K57" s="68">
        <f t="shared" si="5"/>
        <v>51971801</v>
      </c>
      <c r="L57" s="69">
        <f t="shared" si="5"/>
        <v>57500327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23912208</v>
      </c>
      <c r="D60" s="87">
        <f t="shared" ref="D60:L60" si="6">SUM(D57:D59)</f>
        <v>33401534</v>
      </c>
      <c r="E60" s="88">
        <f t="shared" si="6"/>
        <v>31649091</v>
      </c>
      <c r="F60" s="89">
        <f t="shared" si="6"/>
        <v>36427278</v>
      </c>
      <c r="G60" s="87">
        <f t="shared" si="6"/>
        <v>15813978</v>
      </c>
      <c r="H60" s="90">
        <f t="shared" si="6"/>
        <v>15813978</v>
      </c>
      <c r="I60" s="91">
        <f t="shared" si="6"/>
        <v>71164791</v>
      </c>
      <c r="J60" s="92">
        <f t="shared" si="6"/>
        <v>51054967</v>
      </c>
      <c r="K60" s="87">
        <f t="shared" si="6"/>
        <v>51971801</v>
      </c>
      <c r="L60" s="88">
        <f t="shared" si="6"/>
        <v>57500327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104101401</v>
      </c>
      <c r="D7" s="29">
        <v>105610482</v>
      </c>
      <c r="E7" s="30">
        <v>110404529</v>
      </c>
      <c r="F7" s="31">
        <v>115598700</v>
      </c>
      <c r="G7" s="29">
        <v>117264200</v>
      </c>
      <c r="H7" s="32">
        <v>117264200</v>
      </c>
      <c r="I7" s="30">
        <v>123148295</v>
      </c>
      <c r="J7" s="33">
        <v>127876700</v>
      </c>
      <c r="K7" s="29">
        <v>135549400</v>
      </c>
      <c r="L7" s="32">
        <v>143682600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379035</v>
      </c>
      <c r="D10" s="29">
        <v>0</v>
      </c>
      <c r="E10" s="30">
        <v>0</v>
      </c>
      <c r="F10" s="31">
        <v>21700</v>
      </c>
      <c r="G10" s="29">
        <v>21700</v>
      </c>
      <c r="H10" s="32">
        <v>21700</v>
      </c>
      <c r="I10" s="30">
        <v>0</v>
      </c>
      <c r="J10" s="33">
        <v>22700</v>
      </c>
      <c r="K10" s="29">
        <v>23800</v>
      </c>
      <c r="L10" s="32">
        <v>24400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769319</v>
      </c>
      <c r="E20" s="37">
        <v>0</v>
      </c>
      <c r="F20" s="39">
        <v>0</v>
      </c>
      <c r="G20" s="34">
        <v>0</v>
      </c>
      <c r="H20" s="37">
        <v>0</v>
      </c>
      <c r="I20" s="41">
        <v>3104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19908300</v>
      </c>
      <c r="D26" s="34">
        <v>22691886</v>
      </c>
      <c r="E26" s="37">
        <v>24845499</v>
      </c>
      <c r="F26" s="39">
        <v>26392900</v>
      </c>
      <c r="G26" s="34">
        <v>26392900</v>
      </c>
      <c r="H26" s="37">
        <v>26392900</v>
      </c>
      <c r="I26" s="41">
        <v>26392900</v>
      </c>
      <c r="J26" s="39">
        <v>28372400</v>
      </c>
      <c r="K26" s="34">
        <v>30131500</v>
      </c>
      <c r="L26" s="37">
        <v>31493500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1405785</v>
      </c>
      <c r="F29" s="39">
        <v>1363700</v>
      </c>
      <c r="G29" s="34">
        <v>1400000</v>
      </c>
      <c r="H29" s="37">
        <v>1400000</v>
      </c>
      <c r="I29" s="41">
        <v>1482997</v>
      </c>
      <c r="J29" s="39">
        <v>1426500</v>
      </c>
      <c r="K29" s="34">
        <v>1492200</v>
      </c>
      <c r="L29" s="37">
        <v>1529600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124388736</v>
      </c>
      <c r="D33" s="52">
        <f t="shared" ref="D33:L33" si="0">SUM(D6:D20)+SUM(D22:D32)</f>
        <v>129071687</v>
      </c>
      <c r="E33" s="53">
        <f t="shared" si="0"/>
        <v>136655813</v>
      </c>
      <c r="F33" s="54">
        <f t="shared" si="0"/>
        <v>143377000</v>
      </c>
      <c r="G33" s="52">
        <f t="shared" si="0"/>
        <v>145078800</v>
      </c>
      <c r="H33" s="55">
        <f t="shared" si="0"/>
        <v>145078800</v>
      </c>
      <c r="I33" s="56">
        <f t="shared" si="0"/>
        <v>151027296</v>
      </c>
      <c r="J33" s="57">
        <f t="shared" si="0"/>
        <v>157698300</v>
      </c>
      <c r="K33" s="52">
        <f t="shared" si="0"/>
        <v>167196900</v>
      </c>
      <c r="L33" s="53">
        <f t="shared" si="0"/>
        <v>176730100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27601804</v>
      </c>
      <c r="D35" s="34">
        <v>29680451</v>
      </c>
      <c r="E35" s="37">
        <v>30728196</v>
      </c>
      <c r="F35" s="38">
        <v>30518065</v>
      </c>
      <c r="G35" s="34">
        <v>30518065</v>
      </c>
      <c r="H35" s="40">
        <v>30518065</v>
      </c>
      <c r="I35" s="41">
        <v>33419124</v>
      </c>
      <c r="J35" s="39">
        <v>34305688</v>
      </c>
      <c r="K35" s="34">
        <v>36110000</v>
      </c>
      <c r="L35" s="37">
        <v>37467900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13422958</v>
      </c>
      <c r="D38" s="34">
        <v>14360726</v>
      </c>
      <c r="E38" s="37">
        <v>13026457</v>
      </c>
      <c r="F38" s="39">
        <v>13031300</v>
      </c>
      <c r="G38" s="34">
        <v>12860175</v>
      </c>
      <c r="H38" s="37">
        <v>12860175</v>
      </c>
      <c r="I38" s="41">
        <v>14599213</v>
      </c>
      <c r="J38" s="39">
        <v>16631800</v>
      </c>
      <c r="K38" s="34">
        <v>18259800</v>
      </c>
      <c r="L38" s="37">
        <v>22717300</v>
      </c>
    </row>
    <row r="39" spans="1:12" x14ac:dyDescent="0.25">
      <c r="A39" s="28" t="s">
        <v>54</v>
      </c>
      <c r="B39" s="21" t="s">
        <v>55</v>
      </c>
      <c r="C39" s="34">
        <v>20234824</v>
      </c>
      <c r="D39" s="34">
        <v>13978484</v>
      </c>
      <c r="E39" s="37">
        <v>19344481</v>
      </c>
      <c r="F39" s="38">
        <v>29372000</v>
      </c>
      <c r="G39" s="34">
        <v>17372000</v>
      </c>
      <c r="H39" s="40">
        <v>17372000</v>
      </c>
      <c r="I39" s="41">
        <v>11645970</v>
      </c>
      <c r="J39" s="39">
        <v>12001000</v>
      </c>
      <c r="K39" s="34">
        <v>12541100</v>
      </c>
      <c r="L39" s="37">
        <v>12854700</v>
      </c>
    </row>
    <row r="40" spans="1:12" x14ac:dyDescent="0.25">
      <c r="A40" s="28" t="s">
        <v>56</v>
      </c>
      <c r="B40" s="21" t="s">
        <v>19</v>
      </c>
      <c r="C40" s="34">
        <v>13447778</v>
      </c>
      <c r="D40" s="34">
        <v>13564954</v>
      </c>
      <c r="E40" s="37">
        <v>14580835</v>
      </c>
      <c r="F40" s="39">
        <v>15413900</v>
      </c>
      <c r="G40" s="34">
        <v>15413900</v>
      </c>
      <c r="H40" s="37">
        <v>15413900</v>
      </c>
      <c r="I40" s="41">
        <v>15765584</v>
      </c>
      <c r="J40" s="39">
        <v>16125300</v>
      </c>
      <c r="K40" s="34">
        <v>16869700</v>
      </c>
      <c r="L40" s="37">
        <v>17293900</v>
      </c>
    </row>
    <row r="41" spans="1:12" x14ac:dyDescent="0.25">
      <c r="A41" s="28" t="s">
        <v>28</v>
      </c>
      <c r="B41" s="21" t="s">
        <v>19</v>
      </c>
      <c r="C41" s="34">
        <v>2368627</v>
      </c>
      <c r="D41" s="34">
        <v>2218624</v>
      </c>
      <c r="E41" s="37">
        <v>8669310</v>
      </c>
      <c r="F41" s="38">
        <v>7041900</v>
      </c>
      <c r="G41" s="34">
        <v>7041900</v>
      </c>
      <c r="H41" s="40">
        <v>7041900</v>
      </c>
      <c r="I41" s="41">
        <v>9121966</v>
      </c>
      <c r="J41" s="39">
        <v>7366100</v>
      </c>
      <c r="K41" s="34">
        <v>7705200</v>
      </c>
      <c r="L41" s="37">
        <v>7897900</v>
      </c>
    </row>
    <row r="42" spans="1:12" x14ac:dyDescent="0.25">
      <c r="A42" s="28" t="s">
        <v>57</v>
      </c>
      <c r="B42" s="21" t="s">
        <v>19</v>
      </c>
      <c r="C42" s="34">
        <v>2085843</v>
      </c>
      <c r="D42" s="34">
        <v>2652885</v>
      </c>
      <c r="E42" s="37">
        <v>3812451</v>
      </c>
      <c r="F42" s="38">
        <v>3893900</v>
      </c>
      <c r="G42" s="34">
        <v>4392900</v>
      </c>
      <c r="H42" s="40">
        <v>4392900</v>
      </c>
      <c r="I42" s="41">
        <v>4825345</v>
      </c>
      <c r="J42" s="39">
        <v>4074600</v>
      </c>
      <c r="K42" s="34">
        <v>4263500</v>
      </c>
      <c r="L42" s="37">
        <v>4371400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12001000</v>
      </c>
      <c r="H44" s="40">
        <v>12001000</v>
      </c>
      <c r="I44" s="41">
        <v>11432317</v>
      </c>
      <c r="J44" s="39">
        <v>17372000</v>
      </c>
      <c r="K44" s="34">
        <v>18153800</v>
      </c>
      <c r="L44" s="37">
        <v>18607700</v>
      </c>
    </row>
    <row r="45" spans="1:12" x14ac:dyDescent="0.25">
      <c r="A45" s="28" t="s">
        <v>60</v>
      </c>
      <c r="B45" s="21" t="s">
        <v>19</v>
      </c>
      <c r="C45" s="34">
        <v>3113483</v>
      </c>
      <c r="D45" s="34">
        <v>2008866</v>
      </c>
      <c r="E45" s="37">
        <v>3752389</v>
      </c>
      <c r="F45" s="39">
        <v>3599200</v>
      </c>
      <c r="G45" s="34">
        <v>3611900</v>
      </c>
      <c r="H45" s="37">
        <v>3611900</v>
      </c>
      <c r="I45" s="41">
        <v>4189535</v>
      </c>
      <c r="J45" s="39">
        <v>3766700</v>
      </c>
      <c r="K45" s="34">
        <v>3941700</v>
      </c>
      <c r="L45" s="37">
        <v>4042100</v>
      </c>
    </row>
    <row r="46" spans="1:12" x14ac:dyDescent="0.25">
      <c r="A46" s="28" t="s">
        <v>61</v>
      </c>
      <c r="B46" s="21" t="s">
        <v>19</v>
      </c>
      <c r="C46" s="34">
        <v>858</v>
      </c>
      <c r="D46" s="34">
        <v>885</v>
      </c>
      <c r="E46" s="37">
        <v>971</v>
      </c>
      <c r="F46" s="38">
        <v>1100</v>
      </c>
      <c r="G46" s="34">
        <v>1100</v>
      </c>
      <c r="H46" s="37">
        <v>1100</v>
      </c>
      <c r="I46" s="41">
        <v>0</v>
      </c>
      <c r="J46" s="39">
        <v>1300</v>
      </c>
      <c r="K46" s="34">
        <v>1500</v>
      </c>
      <c r="L46" s="37">
        <v>1700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66200</v>
      </c>
      <c r="G47" s="34">
        <v>66200</v>
      </c>
      <c r="H47" s="37">
        <v>66200</v>
      </c>
      <c r="I47" s="41">
        <v>0</v>
      </c>
      <c r="J47" s="39">
        <v>69400</v>
      </c>
      <c r="K47" s="34">
        <v>72700</v>
      </c>
      <c r="L47" s="37">
        <v>74600</v>
      </c>
    </row>
    <row r="48" spans="1:12" x14ac:dyDescent="0.25">
      <c r="A48" s="60" t="s">
        <v>63</v>
      </c>
      <c r="B48" s="51" t="s">
        <v>19</v>
      </c>
      <c r="C48" s="52">
        <f>SUM(C35:C47)</f>
        <v>82276175</v>
      </c>
      <c r="D48" s="52">
        <f t="shared" ref="D48:L48" si="1">SUM(D35:D47)</f>
        <v>78465875</v>
      </c>
      <c r="E48" s="53">
        <f t="shared" si="1"/>
        <v>93915090</v>
      </c>
      <c r="F48" s="54">
        <f t="shared" si="1"/>
        <v>102937565</v>
      </c>
      <c r="G48" s="52">
        <f t="shared" si="1"/>
        <v>103279140</v>
      </c>
      <c r="H48" s="53">
        <f t="shared" si="1"/>
        <v>103279140</v>
      </c>
      <c r="I48" s="56">
        <f t="shared" si="1"/>
        <v>104999054</v>
      </c>
      <c r="J48" s="57">
        <f t="shared" si="1"/>
        <v>111713888</v>
      </c>
      <c r="K48" s="52">
        <f t="shared" si="1"/>
        <v>117919000</v>
      </c>
      <c r="L48" s="53">
        <f t="shared" si="1"/>
        <v>125329200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42112561</v>
      </c>
      <c r="D49" s="61">
        <f t="shared" si="2"/>
        <v>50605812</v>
      </c>
      <c r="E49" s="62">
        <f t="shared" si="2"/>
        <v>42740723</v>
      </c>
      <c r="F49" s="63">
        <f t="shared" si="2"/>
        <v>40439435</v>
      </c>
      <c r="G49" s="61">
        <f t="shared" si="2"/>
        <v>41799660</v>
      </c>
      <c r="H49" s="62">
        <f t="shared" si="2"/>
        <v>41799660</v>
      </c>
      <c r="I49" s="64">
        <f t="shared" si="2"/>
        <v>46028242</v>
      </c>
      <c r="J49" s="65">
        <f t="shared" si="2"/>
        <v>45984412</v>
      </c>
      <c r="K49" s="61">
        <f t="shared" si="2"/>
        <v>49277900</v>
      </c>
      <c r="L49" s="62">
        <f t="shared" si="2"/>
        <v>51400900</v>
      </c>
    </row>
    <row r="50" spans="1:12" x14ac:dyDescent="0.25">
      <c r="A50" s="66" t="s">
        <v>65</v>
      </c>
      <c r="B50" s="21" t="s">
        <v>66</v>
      </c>
      <c r="C50" s="34">
        <v>15069706</v>
      </c>
      <c r="D50" s="34">
        <v>4561871</v>
      </c>
      <c r="E50" s="37">
        <v>744785</v>
      </c>
      <c r="F50" s="39">
        <v>0</v>
      </c>
      <c r="G50" s="34">
        <v>0</v>
      </c>
      <c r="H50" s="37">
        <v>0</v>
      </c>
      <c r="I50" s="41">
        <v>346940</v>
      </c>
      <c r="J50" s="39">
        <v>20000000</v>
      </c>
      <c r="K50" s="34">
        <v>38275009</v>
      </c>
      <c r="L50" s="37">
        <v>8188488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57182267</v>
      </c>
      <c r="D52" s="68">
        <f t="shared" si="3"/>
        <v>55167683</v>
      </c>
      <c r="E52" s="69">
        <f t="shared" si="3"/>
        <v>43485508</v>
      </c>
      <c r="F52" s="70">
        <f t="shared" si="3"/>
        <v>40439435</v>
      </c>
      <c r="G52" s="68">
        <f t="shared" si="3"/>
        <v>41799660</v>
      </c>
      <c r="H52" s="69">
        <f t="shared" si="3"/>
        <v>41799660</v>
      </c>
      <c r="I52" s="71">
        <f t="shared" si="3"/>
        <v>46375182</v>
      </c>
      <c r="J52" s="72">
        <f t="shared" si="3"/>
        <v>65984412</v>
      </c>
      <c r="K52" s="68">
        <f t="shared" si="3"/>
        <v>87552909</v>
      </c>
      <c r="L52" s="69">
        <f t="shared" si="3"/>
        <v>59589388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57182267</v>
      </c>
      <c r="D54" s="79">
        <f t="shared" ref="D54:L54" si="4">+D52-D53</f>
        <v>55167683</v>
      </c>
      <c r="E54" s="80">
        <f t="shared" si="4"/>
        <v>43485508</v>
      </c>
      <c r="F54" s="81">
        <f t="shared" si="4"/>
        <v>40439435</v>
      </c>
      <c r="G54" s="79">
        <f t="shared" si="4"/>
        <v>41799660</v>
      </c>
      <c r="H54" s="80">
        <f t="shared" si="4"/>
        <v>41799660</v>
      </c>
      <c r="I54" s="82">
        <f t="shared" si="4"/>
        <v>46375182</v>
      </c>
      <c r="J54" s="83">
        <f t="shared" si="4"/>
        <v>65984412</v>
      </c>
      <c r="K54" s="79">
        <f t="shared" si="4"/>
        <v>87552909</v>
      </c>
      <c r="L54" s="80">
        <f t="shared" si="4"/>
        <v>59589388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57182267</v>
      </c>
      <c r="D57" s="68">
        <f t="shared" ref="D57:L57" si="5">SUM(D54:D56)</f>
        <v>55167683</v>
      </c>
      <c r="E57" s="69">
        <f t="shared" si="5"/>
        <v>43485508</v>
      </c>
      <c r="F57" s="70">
        <f t="shared" si="5"/>
        <v>40439435</v>
      </c>
      <c r="G57" s="68">
        <f t="shared" si="5"/>
        <v>41799660</v>
      </c>
      <c r="H57" s="69">
        <f t="shared" si="5"/>
        <v>41799660</v>
      </c>
      <c r="I57" s="71">
        <f t="shared" si="5"/>
        <v>46375182</v>
      </c>
      <c r="J57" s="72">
        <f t="shared" si="5"/>
        <v>65984412</v>
      </c>
      <c r="K57" s="68">
        <f t="shared" si="5"/>
        <v>87552909</v>
      </c>
      <c r="L57" s="69">
        <f t="shared" si="5"/>
        <v>59589388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57182267</v>
      </c>
      <c r="D60" s="87">
        <f t="shared" ref="D60:L60" si="6">SUM(D57:D59)</f>
        <v>55167683</v>
      </c>
      <c r="E60" s="88">
        <f t="shared" si="6"/>
        <v>43485508</v>
      </c>
      <c r="F60" s="89">
        <f t="shared" si="6"/>
        <v>40439435</v>
      </c>
      <c r="G60" s="87">
        <f t="shared" si="6"/>
        <v>41799660</v>
      </c>
      <c r="H60" s="90">
        <f t="shared" si="6"/>
        <v>41799660</v>
      </c>
      <c r="I60" s="91">
        <f t="shared" si="6"/>
        <v>46375182</v>
      </c>
      <c r="J60" s="92">
        <f t="shared" si="6"/>
        <v>65984412</v>
      </c>
      <c r="K60" s="87">
        <f t="shared" si="6"/>
        <v>87552909</v>
      </c>
      <c r="L60" s="88">
        <f t="shared" si="6"/>
        <v>59589388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54286047</v>
      </c>
      <c r="D7" s="29">
        <v>53984192</v>
      </c>
      <c r="E7" s="30">
        <v>58764245</v>
      </c>
      <c r="F7" s="31">
        <v>65636159</v>
      </c>
      <c r="G7" s="29">
        <v>65636159</v>
      </c>
      <c r="H7" s="32">
        <v>65636159</v>
      </c>
      <c r="I7" s="30">
        <v>82699959</v>
      </c>
      <c r="J7" s="33">
        <v>69574328</v>
      </c>
      <c r="K7" s="29">
        <v>73748786</v>
      </c>
      <c r="L7" s="32">
        <v>78173714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3650</v>
      </c>
      <c r="D20" s="34">
        <v>15399</v>
      </c>
      <c r="E20" s="37">
        <v>6529</v>
      </c>
      <c r="F20" s="39">
        <v>11864</v>
      </c>
      <c r="G20" s="34">
        <v>11864</v>
      </c>
      <c r="H20" s="37">
        <v>11864</v>
      </c>
      <c r="I20" s="41">
        <v>0</v>
      </c>
      <c r="J20" s="39">
        <v>12576</v>
      </c>
      <c r="K20" s="34">
        <v>13331</v>
      </c>
      <c r="L20" s="37">
        <v>14131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7717062</v>
      </c>
      <c r="D26" s="34">
        <v>6935097</v>
      </c>
      <c r="E26" s="37">
        <v>8279830</v>
      </c>
      <c r="F26" s="39">
        <v>10009297</v>
      </c>
      <c r="G26" s="34">
        <v>10432869</v>
      </c>
      <c r="H26" s="37">
        <v>10432869</v>
      </c>
      <c r="I26" s="41">
        <v>10271341</v>
      </c>
      <c r="J26" s="39">
        <v>12016909</v>
      </c>
      <c r="K26" s="34">
        <v>12714557</v>
      </c>
      <c r="L26" s="37">
        <v>13286527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62006759</v>
      </c>
      <c r="D33" s="52">
        <f t="shared" ref="D33:L33" si="0">SUM(D6:D20)+SUM(D22:D32)</f>
        <v>60934688</v>
      </c>
      <c r="E33" s="53">
        <f t="shared" si="0"/>
        <v>67050604</v>
      </c>
      <c r="F33" s="54">
        <f t="shared" si="0"/>
        <v>75657320</v>
      </c>
      <c r="G33" s="52">
        <f t="shared" si="0"/>
        <v>76080892</v>
      </c>
      <c r="H33" s="55">
        <f t="shared" si="0"/>
        <v>76080892</v>
      </c>
      <c r="I33" s="56">
        <f t="shared" si="0"/>
        <v>92971300</v>
      </c>
      <c r="J33" s="57">
        <f t="shared" si="0"/>
        <v>81603813</v>
      </c>
      <c r="K33" s="52">
        <f t="shared" si="0"/>
        <v>86476674</v>
      </c>
      <c r="L33" s="53">
        <f t="shared" si="0"/>
        <v>91474372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14925951</v>
      </c>
      <c r="D35" s="34">
        <v>16355798</v>
      </c>
      <c r="E35" s="37">
        <v>18273190</v>
      </c>
      <c r="F35" s="38">
        <v>13897868</v>
      </c>
      <c r="G35" s="34">
        <v>14180457</v>
      </c>
      <c r="H35" s="40">
        <v>14180457</v>
      </c>
      <c r="I35" s="41">
        <v>17833416</v>
      </c>
      <c r="J35" s="39">
        <v>15400942</v>
      </c>
      <c r="K35" s="34">
        <v>15990714</v>
      </c>
      <c r="L35" s="37">
        <v>16791848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6387331</v>
      </c>
      <c r="D38" s="34">
        <v>7267806</v>
      </c>
      <c r="E38" s="37">
        <v>8136589</v>
      </c>
      <c r="F38" s="39">
        <v>4539831</v>
      </c>
      <c r="G38" s="34">
        <v>14733847</v>
      </c>
      <c r="H38" s="37">
        <v>14733847</v>
      </c>
      <c r="I38" s="41">
        <v>9984029</v>
      </c>
      <c r="J38" s="39">
        <v>15362697</v>
      </c>
      <c r="K38" s="34">
        <v>15977205</v>
      </c>
      <c r="L38" s="37">
        <v>16616291</v>
      </c>
    </row>
    <row r="39" spans="1:12" x14ac:dyDescent="0.25">
      <c r="A39" s="28" t="s">
        <v>54</v>
      </c>
      <c r="B39" s="21" t="s">
        <v>55</v>
      </c>
      <c r="C39" s="34">
        <v>1421068</v>
      </c>
      <c r="D39" s="34">
        <v>1819120</v>
      </c>
      <c r="E39" s="37">
        <v>0</v>
      </c>
      <c r="F39" s="38">
        <v>574919</v>
      </c>
      <c r="G39" s="34">
        <v>4203418</v>
      </c>
      <c r="H39" s="40">
        <v>4203418</v>
      </c>
      <c r="I39" s="41">
        <v>10605346</v>
      </c>
      <c r="J39" s="39">
        <v>4203418</v>
      </c>
      <c r="K39" s="34">
        <v>4371555</v>
      </c>
      <c r="L39" s="37">
        <v>4546417</v>
      </c>
    </row>
    <row r="40" spans="1:12" x14ac:dyDescent="0.25">
      <c r="A40" s="28" t="s">
        <v>56</v>
      </c>
      <c r="B40" s="21" t="s">
        <v>19</v>
      </c>
      <c r="C40" s="34">
        <v>6043049</v>
      </c>
      <c r="D40" s="34">
        <v>8098421</v>
      </c>
      <c r="E40" s="37">
        <v>8552345</v>
      </c>
      <c r="F40" s="39">
        <v>9008207</v>
      </c>
      <c r="G40" s="34">
        <v>10266938</v>
      </c>
      <c r="H40" s="37">
        <v>10266938</v>
      </c>
      <c r="I40" s="41">
        <v>10286985</v>
      </c>
      <c r="J40" s="39">
        <v>8697653</v>
      </c>
      <c r="K40" s="34">
        <v>10797703</v>
      </c>
      <c r="L40" s="37">
        <v>11224809</v>
      </c>
    </row>
    <row r="41" spans="1:12" x14ac:dyDescent="0.25">
      <c r="A41" s="28" t="s">
        <v>28</v>
      </c>
      <c r="B41" s="21" t="s">
        <v>19</v>
      </c>
      <c r="C41" s="34">
        <v>107674</v>
      </c>
      <c r="D41" s="34">
        <v>124284</v>
      </c>
      <c r="E41" s="37">
        <v>106122</v>
      </c>
      <c r="F41" s="38">
        <v>108069</v>
      </c>
      <c r="G41" s="34">
        <v>108069</v>
      </c>
      <c r="H41" s="40">
        <v>108069</v>
      </c>
      <c r="I41" s="41">
        <v>0</v>
      </c>
      <c r="J41" s="39">
        <v>254810</v>
      </c>
      <c r="K41" s="34">
        <v>345075</v>
      </c>
      <c r="L41" s="37">
        <v>323356</v>
      </c>
    </row>
    <row r="42" spans="1:12" x14ac:dyDescent="0.25">
      <c r="A42" s="28" t="s">
        <v>57</v>
      </c>
      <c r="B42" s="21" t="s">
        <v>19</v>
      </c>
      <c r="C42" s="34">
        <v>5129665</v>
      </c>
      <c r="D42" s="34">
        <v>6499096</v>
      </c>
      <c r="E42" s="37">
        <v>8954498</v>
      </c>
      <c r="F42" s="38">
        <v>9813182</v>
      </c>
      <c r="G42" s="34">
        <v>15565182</v>
      </c>
      <c r="H42" s="40">
        <v>15565182</v>
      </c>
      <c r="I42" s="41">
        <v>8943979</v>
      </c>
      <c r="J42" s="39">
        <v>11034129</v>
      </c>
      <c r="K42" s="34">
        <v>6422566</v>
      </c>
      <c r="L42" s="37">
        <v>6679469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7152716</v>
      </c>
      <c r="D44" s="34">
        <v>2551509</v>
      </c>
      <c r="E44" s="37">
        <v>1546564</v>
      </c>
      <c r="F44" s="38">
        <v>2545603</v>
      </c>
      <c r="G44" s="34">
        <v>5310141</v>
      </c>
      <c r="H44" s="40">
        <v>5310141</v>
      </c>
      <c r="I44" s="41">
        <v>5545959</v>
      </c>
      <c r="J44" s="39">
        <v>5310141</v>
      </c>
      <c r="K44" s="34">
        <v>5522547</v>
      </c>
      <c r="L44" s="37">
        <v>5743449</v>
      </c>
    </row>
    <row r="45" spans="1:12" x14ac:dyDescent="0.25">
      <c r="A45" s="28" t="s">
        <v>60</v>
      </c>
      <c r="B45" s="21" t="s">
        <v>19</v>
      </c>
      <c r="C45" s="34">
        <v>694827</v>
      </c>
      <c r="D45" s="34">
        <v>1277495</v>
      </c>
      <c r="E45" s="37">
        <v>1533440</v>
      </c>
      <c r="F45" s="39">
        <v>2131958</v>
      </c>
      <c r="G45" s="34">
        <v>2992347</v>
      </c>
      <c r="H45" s="37">
        <v>2992347</v>
      </c>
      <c r="I45" s="41">
        <v>1289757</v>
      </c>
      <c r="J45" s="39">
        <v>1936584</v>
      </c>
      <c r="K45" s="34">
        <v>2014149</v>
      </c>
      <c r="L45" s="37">
        <v>2094821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1206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41862281</v>
      </c>
      <c r="D48" s="52">
        <f t="shared" ref="D48:L48" si="1">SUM(D35:D47)</f>
        <v>43993529</v>
      </c>
      <c r="E48" s="53">
        <f t="shared" si="1"/>
        <v>47102748</v>
      </c>
      <c r="F48" s="54">
        <f t="shared" si="1"/>
        <v>42619637</v>
      </c>
      <c r="G48" s="52">
        <f t="shared" si="1"/>
        <v>67360399</v>
      </c>
      <c r="H48" s="53">
        <f t="shared" si="1"/>
        <v>67360399</v>
      </c>
      <c r="I48" s="56">
        <f t="shared" si="1"/>
        <v>64490677</v>
      </c>
      <c r="J48" s="57">
        <f t="shared" si="1"/>
        <v>62200374</v>
      </c>
      <c r="K48" s="52">
        <f t="shared" si="1"/>
        <v>61441514</v>
      </c>
      <c r="L48" s="53">
        <f t="shared" si="1"/>
        <v>64020460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20144478</v>
      </c>
      <c r="D49" s="61">
        <f t="shared" si="2"/>
        <v>16941159</v>
      </c>
      <c r="E49" s="62">
        <f t="shared" si="2"/>
        <v>19947856</v>
      </c>
      <c r="F49" s="63">
        <f t="shared" si="2"/>
        <v>33037683</v>
      </c>
      <c r="G49" s="61">
        <f t="shared" si="2"/>
        <v>8720493</v>
      </c>
      <c r="H49" s="62">
        <f t="shared" si="2"/>
        <v>8720493</v>
      </c>
      <c r="I49" s="64">
        <f t="shared" si="2"/>
        <v>28480623</v>
      </c>
      <c r="J49" s="65">
        <f t="shared" si="2"/>
        <v>19403439</v>
      </c>
      <c r="K49" s="61">
        <f t="shared" si="2"/>
        <v>25035160</v>
      </c>
      <c r="L49" s="62">
        <f t="shared" si="2"/>
        <v>27453912</v>
      </c>
    </row>
    <row r="50" spans="1:12" x14ac:dyDescent="0.25">
      <c r="A50" s="66" t="s">
        <v>65</v>
      </c>
      <c r="B50" s="21" t="s">
        <v>66</v>
      </c>
      <c r="C50" s="34">
        <v>15387102</v>
      </c>
      <c r="D50" s="34">
        <v>6837072</v>
      </c>
      <c r="E50" s="37">
        <v>0</v>
      </c>
      <c r="F50" s="39">
        <v>0</v>
      </c>
      <c r="G50" s="34">
        <v>3526037</v>
      </c>
      <c r="H50" s="37">
        <v>3526037</v>
      </c>
      <c r="I50" s="41">
        <v>950006</v>
      </c>
      <c r="J50" s="39">
        <v>14302000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52440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35584020</v>
      </c>
      <c r="D52" s="68">
        <f t="shared" si="3"/>
        <v>23778231</v>
      </c>
      <c r="E52" s="69">
        <f t="shared" si="3"/>
        <v>19947856</v>
      </c>
      <c r="F52" s="70">
        <f t="shared" si="3"/>
        <v>33037683</v>
      </c>
      <c r="G52" s="68">
        <f t="shared" si="3"/>
        <v>12246530</v>
      </c>
      <c r="H52" s="69">
        <f t="shared" si="3"/>
        <v>12246530</v>
      </c>
      <c r="I52" s="71">
        <f t="shared" si="3"/>
        <v>29430629</v>
      </c>
      <c r="J52" s="72">
        <f t="shared" si="3"/>
        <v>33705439</v>
      </c>
      <c r="K52" s="68">
        <f t="shared" si="3"/>
        <v>25035160</v>
      </c>
      <c r="L52" s="69">
        <f t="shared" si="3"/>
        <v>27453912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35584020</v>
      </c>
      <c r="D54" s="79">
        <f t="shared" ref="D54:L54" si="4">+D52-D53</f>
        <v>23778231</v>
      </c>
      <c r="E54" s="80">
        <f t="shared" si="4"/>
        <v>19947856</v>
      </c>
      <c r="F54" s="81">
        <f t="shared" si="4"/>
        <v>33037683</v>
      </c>
      <c r="G54" s="79">
        <f t="shared" si="4"/>
        <v>12246530</v>
      </c>
      <c r="H54" s="80">
        <f t="shared" si="4"/>
        <v>12246530</v>
      </c>
      <c r="I54" s="82">
        <f t="shared" si="4"/>
        <v>29430629</v>
      </c>
      <c r="J54" s="83">
        <f t="shared" si="4"/>
        <v>33705439</v>
      </c>
      <c r="K54" s="79">
        <f t="shared" si="4"/>
        <v>25035160</v>
      </c>
      <c r="L54" s="80">
        <f t="shared" si="4"/>
        <v>27453912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35584020</v>
      </c>
      <c r="D57" s="68">
        <f t="shared" ref="D57:L57" si="5">SUM(D54:D56)</f>
        <v>23778231</v>
      </c>
      <c r="E57" s="69">
        <f t="shared" si="5"/>
        <v>19947856</v>
      </c>
      <c r="F57" s="70">
        <f t="shared" si="5"/>
        <v>33037683</v>
      </c>
      <c r="G57" s="68">
        <f t="shared" si="5"/>
        <v>12246530</v>
      </c>
      <c r="H57" s="69">
        <f t="shared" si="5"/>
        <v>12246530</v>
      </c>
      <c r="I57" s="71">
        <f t="shared" si="5"/>
        <v>29430629</v>
      </c>
      <c r="J57" s="72">
        <f t="shared" si="5"/>
        <v>33705439</v>
      </c>
      <c r="K57" s="68">
        <f t="shared" si="5"/>
        <v>25035160</v>
      </c>
      <c r="L57" s="69">
        <f t="shared" si="5"/>
        <v>27453912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35584020</v>
      </c>
      <c r="D60" s="87">
        <f t="shared" ref="D60:L60" si="6">SUM(D57:D59)</f>
        <v>23778231</v>
      </c>
      <c r="E60" s="88">
        <f t="shared" si="6"/>
        <v>19947856</v>
      </c>
      <c r="F60" s="89">
        <f t="shared" si="6"/>
        <v>33037683</v>
      </c>
      <c r="G60" s="87">
        <f t="shared" si="6"/>
        <v>12246530</v>
      </c>
      <c r="H60" s="90">
        <f t="shared" si="6"/>
        <v>12246530</v>
      </c>
      <c r="I60" s="91">
        <f t="shared" si="6"/>
        <v>29430629</v>
      </c>
      <c r="J60" s="92">
        <f t="shared" si="6"/>
        <v>33705439</v>
      </c>
      <c r="K60" s="87">
        <f t="shared" si="6"/>
        <v>25035160</v>
      </c>
      <c r="L60" s="88">
        <f t="shared" si="6"/>
        <v>27453912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316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78378131</v>
      </c>
      <c r="D7" s="29">
        <v>79377063</v>
      </c>
      <c r="E7" s="30">
        <v>88007446</v>
      </c>
      <c r="F7" s="31">
        <v>93493178</v>
      </c>
      <c r="G7" s="29">
        <v>96037000</v>
      </c>
      <c r="H7" s="32">
        <v>96037000</v>
      </c>
      <c r="I7" s="30">
        <v>98181698</v>
      </c>
      <c r="J7" s="33">
        <v>103719960</v>
      </c>
      <c r="K7" s="29">
        <v>108387359</v>
      </c>
      <c r="L7" s="32">
        <v>111097042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7259000</v>
      </c>
      <c r="H13" s="32">
        <v>7259000</v>
      </c>
      <c r="I13" s="30">
        <v>7030255</v>
      </c>
      <c r="J13" s="33">
        <v>7727000</v>
      </c>
      <c r="K13" s="29">
        <v>8074715</v>
      </c>
      <c r="L13" s="32">
        <v>8276583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572486</v>
      </c>
      <c r="F23" s="39">
        <v>578000</v>
      </c>
      <c r="G23" s="34">
        <v>568000</v>
      </c>
      <c r="H23" s="37">
        <v>568000</v>
      </c>
      <c r="I23" s="41">
        <v>565235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10685548</v>
      </c>
      <c r="D26" s="34">
        <v>11869360</v>
      </c>
      <c r="E26" s="37">
        <v>15855497</v>
      </c>
      <c r="F26" s="39">
        <v>15140488</v>
      </c>
      <c r="G26" s="34">
        <v>15514173</v>
      </c>
      <c r="H26" s="37">
        <v>15514173</v>
      </c>
      <c r="I26" s="41">
        <v>15207411</v>
      </c>
      <c r="J26" s="39">
        <v>16050960</v>
      </c>
      <c r="K26" s="34">
        <v>16927274</v>
      </c>
      <c r="L26" s="37">
        <v>17693073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2049415</v>
      </c>
      <c r="F29" s="39">
        <v>2143747</v>
      </c>
      <c r="G29" s="34">
        <v>2092000</v>
      </c>
      <c r="H29" s="37">
        <v>2092000</v>
      </c>
      <c r="I29" s="41">
        <v>2127560</v>
      </c>
      <c r="J29" s="39">
        <v>2259360</v>
      </c>
      <c r="K29" s="34">
        <v>2361031</v>
      </c>
      <c r="L29" s="37">
        <v>2420057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89063679</v>
      </c>
      <c r="D33" s="52">
        <f t="shared" ref="D33:L33" si="0">SUM(D6:D20)+SUM(D22:D32)</f>
        <v>91246423</v>
      </c>
      <c r="E33" s="53">
        <f t="shared" si="0"/>
        <v>106484844</v>
      </c>
      <c r="F33" s="54">
        <f t="shared" si="0"/>
        <v>111355413</v>
      </c>
      <c r="G33" s="52">
        <f t="shared" si="0"/>
        <v>121470173</v>
      </c>
      <c r="H33" s="55">
        <f t="shared" si="0"/>
        <v>121470173</v>
      </c>
      <c r="I33" s="56">
        <f t="shared" si="0"/>
        <v>123112159</v>
      </c>
      <c r="J33" s="57">
        <f t="shared" si="0"/>
        <v>129757280</v>
      </c>
      <c r="K33" s="52">
        <f t="shared" si="0"/>
        <v>135750379</v>
      </c>
      <c r="L33" s="53">
        <f t="shared" si="0"/>
        <v>139486755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9260182</v>
      </c>
      <c r="D35" s="34">
        <v>9805998</v>
      </c>
      <c r="E35" s="37">
        <v>11809479</v>
      </c>
      <c r="F35" s="38">
        <v>9357387</v>
      </c>
      <c r="G35" s="34">
        <v>10641530</v>
      </c>
      <c r="H35" s="40">
        <v>10641530</v>
      </c>
      <c r="I35" s="41">
        <v>11255330</v>
      </c>
      <c r="J35" s="39">
        <v>11091531</v>
      </c>
      <c r="K35" s="34">
        <v>11590651</v>
      </c>
      <c r="L35" s="37">
        <v>11880418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19689521</v>
      </c>
      <c r="D38" s="34">
        <v>23278368</v>
      </c>
      <c r="E38" s="37">
        <v>26524254</v>
      </c>
      <c r="F38" s="39">
        <v>26760243</v>
      </c>
      <c r="G38" s="34">
        <v>35146332</v>
      </c>
      <c r="H38" s="37">
        <v>35146332</v>
      </c>
      <c r="I38" s="41">
        <v>32657447</v>
      </c>
      <c r="J38" s="39">
        <v>29949612</v>
      </c>
      <c r="K38" s="34">
        <v>31297348</v>
      </c>
      <c r="L38" s="37">
        <v>32079787</v>
      </c>
    </row>
    <row r="39" spans="1:12" x14ac:dyDescent="0.25">
      <c r="A39" s="28" t="s">
        <v>54</v>
      </c>
      <c r="B39" s="21" t="s">
        <v>55</v>
      </c>
      <c r="C39" s="34">
        <v>15902736</v>
      </c>
      <c r="D39" s="34">
        <v>19846757</v>
      </c>
      <c r="E39" s="37">
        <v>22436208</v>
      </c>
      <c r="F39" s="38">
        <v>27829845</v>
      </c>
      <c r="G39" s="34">
        <v>25438000</v>
      </c>
      <c r="H39" s="40">
        <v>25438000</v>
      </c>
      <c r="I39" s="41">
        <v>21584855</v>
      </c>
      <c r="J39" s="39">
        <v>26556000</v>
      </c>
      <c r="K39" s="34">
        <v>27751020</v>
      </c>
      <c r="L39" s="37">
        <v>28444796</v>
      </c>
    </row>
    <row r="40" spans="1:12" x14ac:dyDescent="0.25">
      <c r="A40" s="28" t="s">
        <v>56</v>
      </c>
      <c r="B40" s="21" t="s">
        <v>19</v>
      </c>
      <c r="C40" s="34">
        <v>6111107</v>
      </c>
      <c r="D40" s="34">
        <v>7074595</v>
      </c>
      <c r="E40" s="37">
        <v>7555611</v>
      </c>
      <c r="F40" s="39">
        <v>7751820</v>
      </c>
      <c r="G40" s="34">
        <v>7251820</v>
      </c>
      <c r="H40" s="37">
        <v>7251820</v>
      </c>
      <c r="I40" s="41">
        <v>8238971</v>
      </c>
      <c r="J40" s="39">
        <v>7251820</v>
      </c>
      <c r="K40" s="34">
        <v>7251820</v>
      </c>
      <c r="L40" s="37">
        <v>7251820</v>
      </c>
    </row>
    <row r="41" spans="1:12" x14ac:dyDescent="0.25">
      <c r="A41" s="28" t="s">
        <v>28</v>
      </c>
      <c r="B41" s="21" t="s">
        <v>19</v>
      </c>
      <c r="C41" s="34">
        <v>4103883</v>
      </c>
      <c r="D41" s="34">
        <v>4455858</v>
      </c>
      <c r="E41" s="37">
        <v>6159855</v>
      </c>
      <c r="F41" s="38">
        <v>5328575</v>
      </c>
      <c r="G41" s="34">
        <v>5213530</v>
      </c>
      <c r="H41" s="40">
        <v>5213530</v>
      </c>
      <c r="I41" s="41">
        <v>4520279</v>
      </c>
      <c r="J41" s="39">
        <v>3872111</v>
      </c>
      <c r="K41" s="34">
        <v>4046356</v>
      </c>
      <c r="L41" s="37">
        <v>4147515</v>
      </c>
    </row>
    <row r="42" spans="1:12" x14ac:dyDescent="0.25">
      <c r="A42" s="28" t="s">
        <v>57</v>
      </c>
      <c r="B42" s="21" t="s">
        <v>19</v>
      </c>
      <c r="C42" s="34">
        <v>3834141</v>
      </c>
      <c r="D42" s="34">
        <v>59905062</v>
      </c>
      <c r="E42" s="37">
        <v>41597758</v>
      </c>
      <c r="F42" s="38">
        <v>5748571</v>
      </c>
      <c r="G42" s="34">
        <v>5987767</v>
      </c>
      <c r="H42" s="40">
        <v>5987767</v>
      </c>
      <c r="I42" s="41">
        <v>3352310</v>
      </c>
      <c r="J42" s="39">
        <v>3799006</v>
      </c>
      <c r="K42" s="34">
        <v>3969963</v>
      </c>
      <c r="L42" s="37">
        <v>4069215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</v>
      </c>
      <c r="G44" s="34">
        <v>1</v>
      </c>
      <c r="H44" s="40">
        <v>1</v>
      </c>
      <c r="I44" s="41">
        <v>0</v>
      </c>
      <c r="J44" s="39">
        <v>1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6179346</v>
      </c>
      <c r="D45" s="34">
        <v>66418254</v>
      </c>
      <c r="E45" s="37">
        <v>12704707</v>
      </c>
      <c r="F45" s="39">
        <v>7266192</v>
      </c>
      <c r="G45" s="34">
        <v>11869745</v>
      </c>
      <c r="H45" s="37">
        <v>11869745</v>
      </c>
      <c r="I45" s="41">
        <v>7620283</v>
      </c>
      <c r="J45" s="39">
        <v>10133672</v>
      </c>
      <c r="K45" s="34">
        <v>10589685</v>
      </c>
      <c r="L45" s="37">
        <v>10854425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2945266</v>
      </c>
      <c r="D47" s="34">
        <v>1784485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68026182</v>
      </c>
      <c r="D48" s="52">
        <f t="shared" ref="D48:L48" si="1">SUM(D35:D47)</f>
        <v>192569377</v>
      </c>
      <c r="E48" s="53">
        <f t="shared" si="1"/>
        <v>128787872</v>
      </c>
      <c r="F48" s="54">
        <f t="shared" si="1"/>
        <v>90042634</v>
      </c>
      <c r="G48" s="52">
        <f t="shared" si="1"/>
        <v>101548725</v>
      </c>
      <c r="H48" s="53">
        <f t="shared" si="1"/>
        <v>101548725</v>
      </c>
      <c r="I48" s="56">
        <f t="shared" si="1"/>
        <v>89229475</v>
      </c>
      <c r="J48" s="57">
        <f t="shared" si="1"/>
        <v>92653753</v>
      </c>
      <c r="K48" s="52">
        <f t="shared" si="1"/>
        <v>96496844</v>
      </c>
      <c r="L48" s="53">
        <f t="shared" si="1"/>
        <v>98727977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21037497</v>
      </c>
      <c r="D49" s="61">
        <f t="shared" si="2"/>
        <v>-101322954</v>
      </c>
      <c r="E49" s="62">
        <f t="shared" si="2"/>
        <v>-22303028</v>
      </c>
      <c r="F49" s="63">
        <f t="shared" si="2"/>
        <v>21312779</v>
      </c>
      <c r="G49" s="61">
        <f t="shared" si="2"/>
        <v>19921448</v>
      </c>
      <c r="H49" s="62">
        <f t="shared" si="2"/>
        <v>19921448</v>
      </c>
      <c r="I49" s="64">
        <f t="shared" si="2"/>
        <v>33882684</v>
      </c>
      <c r="J49" s="65">
        <f t="shared" si="2"/>
        <v>37103527</v>
      </c>
      <c r="K49" s="61">
        <f t="shared" si="2"/>
        <v>39253535</v>
      </c>
      <c r="L49" s="62">
        <f t="shared" si="2"/>
        <v>40758778</v>
      </c>
    </row>
    <row r="50" spans="1:12" x14ac:dyDescent="0.25">
      <c r="A50" s="66" t="s">
        <v>65</v>
      </c>
      <c r="B50" s="21" t="s">
        <v>66</v>
      </c>
      <c r="C50" s="34">
        <v>2286497</v>
      </c>
      <c r="D50" s="34">
        <v>0</v>
      </c>
      <c r="E50" s="37">
        <v>14455203</v>
      </c>
      <c r="F50" s="39">
        <v>4347827</v>
      </c>
      <c r="G50" s="34">
        <v>4347827</v>
      </c>
      <c r="H50" s="37">
        <v>4347827</v>
      </c>
      <c r="I50" s="41">
        <v>1534640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23323994</v>
      </c>
      <c r="D52" s="68">
        <f t="shared" si="3"/>
        <v>-101322954</v>
      </c>
      <c r="E52" s="69">
        <f t="shared" si="3"/>
        <v>-7847825</v>
      </c>
      <c r="F52" s="70">
        <f t="shared" si="3"/>
        <v>25660606</v>
      </c>
      <c r="G52" s="68">
        <f t="shared" si="3"/>
        <v>24269275</v>
      </c>
      <c r="H52" s="69">
        <f t="shared" si="3"/>
        <v>24269275</v>
      </c>
      <c r="I52" s="71">
        <f t="shared" si="3"/>
        <v>35417324</v>
      </c>
      <c r="J52" s="72">
        <f t="shared" si="3"/>
        <v>37103527</v>
      </c>
      <c r="K52" s="68">
        <f t="shared" si="3"/>
        <v>39253535</v>
      </c>
      <c r="L52" s="69">
        <f t="shared" si="3"/>
        <v>40758778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23323994</v>
      </c>
      <c r="D54" s="79">
        <f t="shared" ref="D54:L54" si="4">+D52-D53</f>
        <v>-101322954</v>
      </c>
      <c r="E54" s="80">
        <f t="shared" si="4"/>
        <v>-7847825</v>
      </c>
      <c r="F54" s="81">
        <f t="shared" si="4"/>
        <v>25660606</v>
      </c>
      <c r="G54" s="79">
        <f t="shared" si="4"/>
        <v>24269275</v>
      </c>
      <c r="H54" s="80">
        <f t="shared" si="4"/>
        <v>24269275</v>
      </c>
      <c r="I54" s="82">
        <f t="shared" si="4"/>
        <v>35417324</v>
      </c>
      <c r="J54" s="83">
        <f t="shared" si="4"/>
        <v>37103527</v>
      </c>
      <c r="K54" s="79">
        <f t="shared" si="4"/>
        <v>39253535</v>
      </c>
      <c r="L54" s="80">
        <f t="shared" si="4"/>
        <v>40758778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23323994</v>
      </c>
      <c r="D57" s="68">
        <f t="shared" ref="D57:L57" si="5">SUM(D54:D56)</f>
        <v>-101322954</v>
      </c>
      <c r="E57" s="69">
        <f t="shared" si="5"/>
        <v>-7847825</v>
      </c>
      <c r="F57" s="70">
        <f t="shared" si="5"/>
        <v>25660606</v>
      </c>
      <c r="G57" s="68">
        <f t="shared" si="5"/>
        <v>24269275</v>
      </c>
      <c r="H57" s="69">
        <f t="shared" si="5"/>
        <v>24269275</v>
      </c>
      <c r="I57" s="71">
        <f t="shared" si="5"/>
        <v>35417324</v>
      </c>
      <c r="J57" s="72">
        <f t="shared" si="5"/>
        <v>37103527</v>
      </c>
      <c r="K57" s="68">
        <f t="shared" si="5"/>
        <v>39253535</v>
      </c>
      <c r="L57" s="69">
        <f t="shared" si="5"/>
        <v>40758778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23323994</v>
      </c>
      <c r="D60" s="87">
        <f t="shared" ref="D60:L60" si="6">SUM(D57:D59)</f>
        <v>-101322954</v>
      </c>
      <c r="E60" s="88">
        <f t="shared" si="6"/>
        <v>-7847825</v>
      </c>
      <c r="F60" s="89">
        <f t="shared" si="6"/>
        <v>25660606</v>
      </c>
      <c r="G60" s="87">
        <f t="shared" si="6"/>
        <v>24269275</v>
      </c>
      <c r="H60" s="90">
        <f t="shared" si="6"/>
        <v>24269275</v>
      </c>
      <c r="I60" s="91">
        <f t="shared" si="6"/>
        <v>35417324</v>
      </c>
      <c r="J60" s="92">
        <f t="shared" si="6"/>
        <v>37103527</v>
      </c>
      <c r="K60" s="87">
        <f t="shared" si="6"/>
        <v>39253535</v>
      </c>
      <c r="L60" s="88">
        <f t="shared" si="6"/>
        <v>40758778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142896922</v>
      </c>
      <c r="D7" s="29">
        <v>158055781</v>
      </c>
      <c r="E7" s="30">
        <v>182274736</v>
      </c>
      <c r="F7" s="31">
        <v>176710682</v>
      </c>
      <c r="G7" s="29">
        <v>196992500</v>
      </c>
      <c r="H7" s="32">
        <v>196992500</v>
      </c>
      <c r="I7" s="30">
        <v>200326954</v>
      </c>
      <c r="J7" s="33">
        <v>209097301</v>
      </c>
      <c r="K7" s="29">
        <v>221013280</v>
      </c>
      <c r="L7" s="32">
        <v>234274071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820600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1281073</v>
      </c>
      <c r="E20" s="37">
        <v>863548</v>
      </c>
      <c r="F20" s="39">
        <v>618000</v>
      </c>
      <c r="G20" s="34">
        <v>618000</v>
      </c>
      <c r="H20" s="37">
        <v>618000</v>
      </c>
      <c r="I20" s="41">
        <v>1365699</v>
      </c>
      <c r="J20" s="39">
        <v>800100</v>
      </c>
      <c r="K20" s="34">
        <v>848100</v>
      </c>
      <c r="L20" s="37">
        <v>898980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131398</v>
      </c>
      <c r="D24" s="34">
        <v>144071</v>
      </c>
      <c r="E24" s="37">
        <v>96866</v>
      </c>
      <c r="F24" s="39">
        <v>97500</v>
      </c>
      <c r="G24" s="34">
        <v>97500</v>
      </c>
      <c r="H24" s="37">
        <v>97500</v>
      </c>
      <c r="I24" s="41">
        <v>188013</v>
      </c>
      <c r="J24" s="39">
        <v>160000</v>
      </c>
      <c r="K24" s="34">
        <v>169600</v>
      </c>
      <c r="L24" s="37">
        <v>179776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12576728</v>
      </c>
      <c r="D26" s="34">
        <v>13838716</v>
      </c>
      <c r="E26" s="37">
        <v>12937599</v>
      </c>
      <c r="F26" s="39">
        <v>12267100</v>
      </c>
      <c r="G26" s="34">
        <v>15533577</v>
      </c>
      <c r="H26" s="37">
        <v>15533577</v>
      </c>
      <c r="I26" s="41">
        <v>17545102</v>
      </c>
      <c r="J26" s="39">
        <v>15705799</v>
      </c>
      <c r="K26" s="34">
        <v>16533494</v>
      </c>
      <c r="L26" s="37">
        <v>17277502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156425648</v>
      </c>
      <c r="D33" s="52">
        <f t="shared" ref="D33:L33" si="0">SUM(D6:D20)+SUM(D22:D32)</f>
        <v>173319641</v>
      </c>
      <c r="E33" s="53">
        <f t="shared" si="0"/>
        <v>196172749</v>
      </c>
      <c r="F33" s="54">
        <f t="shared" si="0"/>
        <v>189693282</v>
      </c>
      <c r="G33" s="52">
        <f t="shared" si="0"/>
        <v>213241577</v>
      </c>
      <c r="H33" s="55">
        <f t="shared" si="0"/>
        <v>213241577</v>
      </c>
      <c r="I33" s="56">
        <f t="shared" si="0"/>
        <v>219425768</v>
      </c>
      <c r="J33" s="57">
        <f t="shared" si="0"/>
        <v>225763200</v>
      </c>
      <c r="K33" s="52">
        <f t="shared" si="0"/>
        <v>238564474</v>
      </c>
      <c r="L33" s="53">
        <f t="shared" si="0"/>
        <v>252630329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13858399</v>
      </c>
      <c r="D35" s="34">
        <v>13248821</v>
      </c>
      <c r="E35" s="37">
        <v>13755082</v>
      </c>
      <c r="F35" s="38">
        <v>16158353</v>
      </c>
      <c r="G35" s="34">
        <v>12271734</v>
      </c>
      <c r="H35" s="40">
        <v>12271734</v>
      </c>
      <c r="I35" s="41">
        <v>12366396</v>
      </c>
      <c r="J35" s="39">
        <v>11528467</v>
      </c>
      <c r="K35" s="34">
        <v>12104889</v>
      </c>
      <c r="L35" s="37">
        <v>12710131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3417690</v>
      </c>
      <c r="D38" s="34">
        <v>3979479</v>
      </c>
      <c r="E38" s="37">
        <v>5026993</v>
      </c>
      <c r="F38" s="39">
        <v>4005479</v>
      </c>
      <c r="G38" s="34">
        <v>4332216</v>
      </c>
      <c r="H38" s="37">
        <v>4332216</v>
      </c>
      <c r="I38" s="41">
        <v>3800801</v>
      </c>
      <c r="J38" s="39">
        <v>4558127</v>
      </c>
      <c r="K38" s="34">
        <v>4408975</v>
      </c>
      <c r="L38" s="37">
        <v>4673459</v>
      </c>
    </row>
    <row r="39" spans="1:12" x14ac:dyDescent="0.25">
      <c r="A39" s="28" t="s">
        <v>54</v>
      </c>
      <c r="B39" s="21" t="s">
        <v>55</v>
      </c>
      <c r="C39" s="34">
        <v>590086</v>
      </c>
      <c r="D39" s="34">
        <v>1808768</v>
      </c>
      <c r="E39" s="37">
        <v>5476508</v>
      </c>
      <c r="F39" s="38">
        <v>1936467</v>
      </c>
      <c r="G39" s="34">
        <v>4403309</v>
      </c>
      <c r="H39" s="40">
        <v>4403309</v>
      </c>
      <c r="I39" s="41">
        <v>1920868</v>
      </c>
      <c r="J39" s="39">
        <v>4623474</v>
      </c>
      <c r="K39" s="34">
        <v>4854648</v>
      </c>
      <c r="L39" s="37">
        <v>5097381</v>
      </c>
    </row>
    <row r="40" spans="1:12" x14ac:dyDescent="0.25">
      <c r="A40" s="28" t="s">
        <v>56</v>
      </c>
      <c r="B40" s="21" t="s">
        <v>19</v>
      </c>
      <c r="C40" s="34">
        <v>28227017</v>
      </c>
      <c r="D40" s="34">
        <v>24472381</v>
      </c>
      <c r="E40" s="37">
        <v>23298317</v>
      </c>
      <c r="F40" s="39">
        <v>25133144</v>
      </c>
      <c r="G40" s="34">
        <v>25133144</v>
      </c>
      <c r="H40" s="37">
        <v>25133144</v>
      </c>
      <c r="I40" s="41">
        <v>22294101</v>
      </c>
      <c r="J40" s="39">
        <v>26143465</v>
      </c>
      <c r="K40" s="34">
        <v>27194696</v>
      </c>
      <c r="L40" s="37">
        <v>28288527</v>
      </c>
    </row>
    <row r="41" spans="1:12" x14ac:dyDescent="0.25">
      <c r="A41" s="28" t="s">
        <v>28</v>
      </c>
      <c r="B41" s="21" t="s">
        <v>19</v>
      </c>
      <c r="C41" s="34">
        <v>19288545</v>
      </c>
      <c r="D41" s="34">
        <v>19118636</v>
      </c>
      <c r="E41" s="37">
        <v>19521619</v>
      </c>
      <c r="F41" s="38">
        <v>19665000</v>
      </c>
      <c r="G41" s="34">
        <v>19665000</v>
      </c>
      <c r="H41" s="40">
        <v>19665000</v>
      </c>
      <c r="I41" s="41">
        <v>19297321</v>
      </c>
      <c r="J41" s="39">
        <v>20291000</v>
      </c>
      <c r="K41" s="34">
        <v>16794000</v>
      </c>
      <c r="L41" s="37">
        <v>15970000</v>
      </c>
    </row>
    <row r="42" spans="1:12" x14ac:dyDescent="0.25">
      <c r="A42" s="28" t="s">
        <v>57</v>
      </c>
      <c r="B42" s="21" t="s">
        <v>19</v>
      </c>
      <c r="C42" s="34">
        <v>57768024</v>
      </c>
      <c r="D42" s="34">
        <v>66668391</v>
      </c>
      <c r="E42" s="37">
        <v>78416792</v>
      </c>
      <c r="F42" s="38">
        <v>80851181</v>
      </c>
      <c r="G42" s="34">
        <v>86127945</v>
      </c>
      <c r="H42" s="40">
        <v>86127945</v>
      </c>
      <c r="I42" s="41">
        <v>85534680</v>
      </c>
      <c r="J42" s="39">
        <v>94439096</v>
      </c>
      <c r="K42" s="34">
        <v>100389942</v>
      </c>
      <c r="L42" s="37">
        <v>106736864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1589611</v>
      </c>
      <c r="D44" s="34">
        <v>3197787</v>
      </c>
      <c r="E44" s="37">
        <v>8118488</v>
      </c>
      <c r="F44" s="38">
        <v>3357676</v>
      </c>
      <c r="G44" s="34">
        <v>19329311</v>
      </c>
      <c r="H44" s="40">
        <v>19329311</v>
      </c>
      <c r="I44" s="41">
        <v>13672670</v>
      </c>
      <c r="J44" s="39">
        <v>9051613</v>
      </c>
      <c r="K44" s="34">
        <v>8102920</v>
      </c>
      <c r="L44" s="37">
        <v>8102920</v>
      </c>
    </row>
    <row r="45" spans="1:12" x14ac:dyDescent="0.25">
      <c r="A45" s="28" t="s">
        <v>60</v>
      </c>
      <c r="B45" s="21" t="s">
        <v>19</v>
      </c>
      <c r="C45" s="34">
        <v>7052440</v>
      </c>
      <c r="D45" s="34">
        <v>7134621</v>
      </c>
      <c r="E45" s="37">
        <v>7288685</v>
      </c>
      <c r="F45" s="39">
        <v>9174729</v>
      </c>
      <c r="G45" s="34">
        <v>8760303</v>
      </c>
      <c r="H45" s="37">
        <v>8760303</v>
      </c>
      <c r="I45" s="41">
        <v>8998481</v>
      </c>
      <c r="J45" s="39">
        <v>10910949</v>
      </c>
      <c r="K45" s="34">
        <v>11415914</v>
      </c>
      <c r="L45" s="37">
        <v>11938142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131791812</v>
      </c>
      <c r="D48" s="52">
        <f t="shared" ref="D48:L48" si="1">SUM(D35:D47)</f>
        <v>139628884</v>
      </c>
      <c r="E48" s="53">
        <f t="shared" si="1"/>
        <v>160902484</v>
      </c>
      <c r="F48" s="54">
        <f t="shared" si="1"/>
        <v>160282029</v>
      </c>
      <c r="G48" s="52">
        <f t="shared" si="1"/>
        <v>180022962</v>
      </c>
      <c r="H48" s="53">
        <f t="shared" si="1"/>
        <v>180022962</v>
      </c>
      <c r="I48" s="56">
        <f t="shared" si="1"/>
        <v>167885318</v>
      </c>
      <c r="J48" s="57">
        <f t="shared" si="1"/>
        <v>181546191</v>
      </c>
      <c r="K48" s="52">
        <f t="shared" si="1"/>
        <v>185265984</v>
      </c>
      <c r="L48" s="53">
        <f t="shared" si="1"/>
        <v>193517424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24633836</v>
      </c>
      <c r="D49" s="61">
        <f t="shared" si="2"/>
        <v>33690757</v>
      </c>
      <c r="E49" s="62">
        <f t="shared" si="2"/>
        <v>35270265</v>
      </c>
      <c r="F49" s="63">
        <f t="shared" si="2"/>
        <v>29411253</v>
      </c>
      <c r="G49" s="61">
        <f t="shared" si="2"/>
        <v>33218615</v>
      </c>
      <c r="H49" s="62">
        <f t="shared" si="2"/>
        <v>33218615</v>
      </c>
      <c r="I49" s="64">
        <f t="shared" si="2"/>
        <v>51540450</v>
      </c>
      <c r="J49" s="65">
        <f t="shared" si="2"/>
        <v>44217009</v>
      </c>
      <c r="K49" s="61">
        <f t="shared" si="2"/>
        <v>53298490</v>
      </c>
      <c r="L49" s="62">
        <f t="shared" si="2"/>
        <v>59112905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8935851</v>
      </c>
      <c r="E50" s="37">
        <v>9844035</v>
      </c>
      <c r="F50" s="39">
        <v>14800000</v>
      </c>
      <c r="G50" s="34">
        <v>11925000</v>
      </c>
      <c r="H50" s="37">
        <v>11925000</v>
      </c>
      <c r="I50" s="41">
        <v>11925000</v>
      </c>
      <c r="J50" s="39">
        <v>29227000</v>
      </c>
      <c r="K50" s="34">
        <v>26242000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24633836</v>
      </c>
      <c r="D52" s="68">
        <f t="shared" si="3"/>
        <v>42626608</v>
      </c>
      <c r="E52" s="69">
        <f t="shared" si="3"/>
        <v>45114300</v>
      </c>
      <c r="F52" s="70">
        <f t="shared" si="3"/>
        <v>44211253</v>
      </c>
      <c r="G52" s="68">
        <f t="shared" si="3"/>
        <v>45143615</v>
      </c>
      <c r="H52" s="69">
        <f t="shared" si="3"/>
        <v>45143615</v>
      </c>
      <c r="I52" s="71">
        <f t="shared" si="3"/>
        <v>63465450</v>
      </c>
      <c r="J52" s="72">
        <f t="shared" si="3"/>
        <v>73444009</v>
      </c>
      <c r="K52" s="68">
        <f t="shared" si="3"/>
        <v>79540490</v>
      </c>
      <c r="L52" s="69">
        <f t="shared" si="3"/>
        <v>59112905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24633836</v>
      </c>
      <c r="D54" s="79">
        <f t="shared" ref="D54:L54" si="4">+D52-D53</f>
        <v>42626608</v>
      </c>
      <c r="E54" s="80">
        <f t="shared" si="4"/>
        <v>45114300</v>
      </c>
      <c r="F54" s="81">
        <f t="shared" si="4"/>
        <v>44211253</v>
      </c>
      <c r="G54" s="79">
        <f t="shared" si="4"/>
        <v>45143615</v>
      </c>
      <c r="H54" s="80">
        <f t="shared" si="4"/>
        <v>45143615</v>
      </c>
      <c r="I54" s="82">
        <f t="shared" si="4"/>
        <v>63465450</v>
      </c>
      <c r="J54" s="83">
        <f t="shared" si="4"/>
        <v>73444009</v>
      </c>
      <c r="K54" s="79">
        <f t="shared" si="4"/>
        <v>79540490</v>
      </c>
      <c r="L54" s="80">
        <f t="shared" si="4"/>
        <v>59112905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24633836</v>
      </c>
      <c r="D57" s="68">
        <f t="shared" ref="D57:L57" si="5">SUM(D54:D56)</f>
        <v>42626608</v>
      </c>
      <c r="E57" s="69">
        <f t="shared" si="5"/>
        <v>45114300</v>
      </c>
      <c r="F57" s="70">
        <f t="shared" si="5"/>
        <v>44211253</v>
      </c>
      <c r="G57" s="68">
        <f t="shared" si="5"/>
        <v>45143615</v>
      </c>
      <c r="H57" s="69">
        <f t="shared" si="5"/>
        <v>45143615</v>
      </c>
      <c r="I57" s="71">
        <f t="shared" si="5"/>
        <v>63465450</v>
      </c>
      <c r="J57" s="72">
        <f t="shared" si="5"/>
        <v>73444009</v>
      </c>
      <c r="K57" s="68">
        <f t="shared" si="5"/>
        <v>79540490</v>
      </c>
      <c r="L57" s="69">
        <f t="shared" si="5"/>
        <v>59112905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24633836</v>
      </c>
      <c r="D60" s="87">
        <f t="shared" ref="D60:L60" si="6">SUM(D57:D59)</f>
        <v>42626608</v>
      </c>
      <c r="E60" s="88">
        <f t="shared" si="6"/>
        <v>45114300</v>
      </c>
      <c r="F60" s="89">
        <f t="shared" si="6"/>
        <v>44211253</v>
      </c>
      <c r="G60" s="87">
        <f t="shared" si="6"/>
        <v>45143615</v>
      </c>
      <c r="H60" s="90">
        <f t="shared" si="6"/>
        <v>45143615</v>
      </c>
      <c r="I60" s="91">
        <f t="shared" si="6"/>
        <v>63465450</v>
      </c>
      <c r="J60" s="92">
        <f t="shared" si="6"/>
        <v>73444009</v>
      </c>
      <c r="K60" s="87">
        <f t="shared" si="6"/>
        <v>79540490</v>
      </c>
      <c r="L60" s="88">
        <f t="shared" si="6"/>
        <v>59112905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35549178</v>
      </c>
      <c r="D7" s="29">
        <v>36690303</v>
      </c>
      <c r="E7" s="30">
        <v>45876834</v>
      </c>
      <c r="F7" s="31">
        <v>43943610</v>
      </c>
      <c r="G7" s="29">
        <v>44293610</v>
      </c>
      <c r="H7" s="32">
        <v>44293610</v>
      </c>
      <c r="I7" s="30">
        <v>44938291</v>
      </c>
      <c r="J7" s="33">
        <v>47514316</v>
      </c>
      <c r="K7" s="29">
        <v>50602746</v>
      </c>
      <c r="L7" s="32">
        <v>53891925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525843</v>
      </c>
      <c r="G13" s="29">
        <v>525843</v>
      </c>
      <c r="H13" s="32">
        <v>525843</v>
      </c>
      <c r="I13" s="30">
        <v>101905</v>
      </c>
      <c r="J13" s="33">
        <v>365342</v>
      </c>
      <c r="K13" s="29">
        <v>389089</v>
      </c>
      <c r="L13" s="32">
        <v>414380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9366</v>
      </c>
      <c r="D20" s="34">
        <v>4261</v>
      </c>
      <c r="E20" s="37">
        <v>260084</v>
      </c>
      <c r="F20" s="39">
        <v>266309</v>
      </c>
      <c r="G20" s="34">
        <v>266309</v>
      </c>
      <c r="H20" s="37">
        <v>266309</v>
      </c>
      <c r="I20" s="41">
        <v>263943</v>
      </c>
      <c r="J20" s="39">
        <v>276517</v>
      </c>
      <c r="K20" s="34">
        <v>289004</v>
      </c>
      <c r="L20" s="37">
        <v>289157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20221</v>
      </c>
      <c r="D26" s="34">
        <v>1582208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2551624</v>
      </c>
      <c r="F29" s="39">
        <v>3676743</v>
      </c>
      <c r="G29" s="34">
        <v>3676743</v>
      </c>
      <c r="H29" s="37">
        <v>3676743</v>
      </c>
      <c r="I29" s="41">
        <v>2607401</v>
      </c>
      <c r="J29" s="39">
        <v>2795627</v>
      </c>
      <c r="K29" s="34">
        <v>2977342</v>
      </c>
      <c r="L29" s="37">
        <v>3170870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35578765</v>
      </c>
      <c r="D33" s="52">
        <f t="shared" ref="D33:L33" si="0">SUM(D6:D20)+SUM(D22:D32)</f>
        <v>38276772</v>
      </c>
      <c r="E33" s="53">
        <f t="shared" si="0"/>
        <v>48688542</v>
      </c>
      <c r="F33" s="54">
        <f t="shared" si="0"/>
        <v>48412505</v>
      </c>
      <c r="G33" s="52">
        <f t="shared" si="0"/>
        <v>48762505</v>
      </c>
      <c r="H33" s="55">
        <f t="shared" si="0"/>
        <v>48762505</v>
      </c>
      <c r="I33" s="56">
        <f t="shared" si="0"/>
        <v>47911540</v>
      </c>
      <c r="J33" s="57">
        <f t="shared" si="0"/>
        <v>50951802</v>
      </c>
      <c r="K33" s="52">
        <f t="shared" si="0"/>
        <v>54258181</v>
      </c>
      <c r="L33" s="53">
        <f t="shared" si="0"/>
        <v>57766332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12714890</v>
      </c>
      <c r="D35" s="34">
        <v>14285772</v>
      </c>
      <c r="E35" s="37">
        <v>15617222</v>
      </c>
      <c r="F35" s="38">
        <v>15086027</v>
      </c>
      <c r="G35" s="34">
        <v>16616307</v>
      </c>
      <c r="H35" s="40">
        <v>16616307</v>
      </c>
      <c r="I35" s="41">
        <v>17134965</v>
      </c>
      <c r="J35" s="39">
        <v>16309228</v>
      </c>
      <c r="K35" s="34">
        <v>16954942</v>
      </c>
      <c r="L35" s="37">
        <v>17505973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6817346</v>
      </c>
      <c r="D38" s="34">
        <v>6498288</v>
      </c>
      <c r="E38" s="37">
        <v>9164066</v>
      </c>
      <c r="F38" s="39">
        <v>9553380</v>
      </c>
      <c r="G38" s="34">
        <v>8728004</v>
      </c>
      <c r="H38" s="37">
        <v>8728004</v>
      </c>
      <c r="I38" s="41">
        <v>8382365</v>
      </c>
      <c r="J38" s="39">
        <v>9539420</v>
      </c>
      <c r="K38" s="34">
        <v>9935840</v>
      </c>
      <c r="L38" s="37">
        <v>10350102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4019730</v>
      </c>
      <c r="E39" s="37">
        <v>0</v>
      </c>
      <c r="F39" s="38">
        <v>4070389</v>
      </c>
      <c r="G39" s="34">
        <v>4060389</v>
      </c>
      <c r="H39" s="40">
        <v>4060389</v>
      </c>
      <c r="I39" s="41">
        <v>0</v>
      </c>
      <c r="J39" s="39">
        <v>4060389</v>
      </c>
      <c r="K39" s="34">
        <v>4243106</v>
      </c>
      <c r="L39" s="37">
        <v>4434046</v>
      </c>
    </row>
    <row r="40" spans="1:12" x14ac:dyDescent="0.25">
      <c r="A40" s="28" t="s">
        <v>56</v>
      </c>
      <c r="B40" s="21" t="s">
        <v>19</v>
      </c>
      <c r="C40" s="34">
        <v>1569878</v>
      </c>
      <c r="D40" s="34">
        <v>1637436</v>
      </c>
      <c r="E40" s="37">
        <v>1287153</v>
      </c>
      <c r="F40" s="39">
        <v>1419594</v>
      </c>
      <c r="G40" s="34">
        <v>1419594</v>
      </c>
      <c r="H40" s="37">
        <v>1419594</v>
      </c>
      <c r="I40" s="41">
        <v>1419598</v>
      </c>
      <c r="J40" s="39">
        <v>1419594</v>
      </c>
      <c r="K40" s="34">
        <v>1483460</v>
      </c>
      <c r="L40" s="37">
        <v>1550220</v>
      </c>
    </row>
    <row r="41" spans="1:12" x14ac:dyDescent="0.25">
      <c r="A41" s="28" t="s">
        <v>28</v>
      </c>
      <c r="B41" s="21" t="s">
        <v>19</v>
      </c>
      <c r="C41" s="34">
        <v>399968</v>
      </c>
      <c r="D41" s="34">
        <v>384772</v>
      </c>
      <c r="E41" s="37">
        <v>409362</v>
      </c>
      <c r="F41" s="38">
        <v>429830</v>
      </c>
      <c r="G41" s="34">
        <v>429830</v>
      </c>
      <c r="H41" s="40">
        <v>429830</v>
      </c>
      <c r="I41" s="41">
        <v>378986</v>
      </c>
      <c r="J41" s="39">
        <v>429830</v>
      </c>
      <c r="K41" s="34">
        <v>449172</v>
      </c>
      <c r="L41" s="37">
        <v>469385</v>
      </c>
    </row>
    <row r="42" spans="1:12" x14ac:dyDescent="0.25">
      <c r="A42" s="28" t="s">
        <v>57</v>
      </c>
      <c r="B42" s="21" t="s">
        <v>19</v>
      </c>
      <c r="C42" s="34">
        <v>1719442</v>
      </c>
      <c r="D42" s="34">
        <v>1850845</v>
      </c>
      <c r="E42" s="37">
        <v>336930</v>
      </c>
      <c r="F42" s="38">
        <v>641636</v>
      </c>
      <c r="G42" s="34">
        <v>377226</v>
      </c>
      <c r="H42" s="40">
        <v>377226</v>
      </c>
      <c r="I42" s="41">
        <v>280353</v>
      </c>
      <c r="J42" s="39">
        <v>1467214</v>
      </c>
      <c r="K42" s="34">
        <v>1164545</v>
      </c>
      <c r="L42" s="37">
        <v>1198950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1959735</v>
      </c>
      <c r="D44" s="34">
        <v>0</v>
      </c>
      <c r="E44" s="37">
        <v>1535</v>
      </c>
      <c r="F44" s="38">
        <v>0</v>
      </c>
      <c r="G44" s="34">
        <v>10000</v>
      </c>
      <c r="H44" s="40">
        <v>10000</v>
      </c>
      <c r="I44" s="41">
        <v>930008</v>
      </c>
      <c r="J44" s="39">
        <v>1020289</v>
      </c>
      <c r="K44" s="34">
        <v>1066202</v>
      </c>
      <c r="L44" s="37">
        <v>1114181</v>
      </c>
    </row>
    <row r="45" spans="1:12" x14ac:dyDescent="0.25">
      <c r="A45" s="28" t="s">
        <v>60</v>
      </c>
      <c r="B45" s="21" t="s">
        <v>19</v>
      </c>
      <c r="C45" s="34">
        <v>986541</v>
      </c>
      <c r="D45" s="34">
        <v>1026939</v>
      </c>
      <c r="E45" s="37">
        <v>1947378</v>
      </c>
      <c r="F45" s="39">
        <v>2563776</v>
      </c>
      <c r="G45" s="34">
        <v>2799896</v>
      </c>
      <c r="H45" s="37">
        <v>2799896</v>
      </c>
      <c r="I45" s="41">
        <v>2307442</v>
      </c>
      <c r="J45" s="39">
        <v>2688523</v>
      </c>
      <c r="K45" s="34">
        <v>2809503</v>
      </c>
      <c r="L45" s="37">
        <v>2935929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8900</v>
      </c>
      <c r="G47" s="34">
        <v>4900</v>
      </c>
      <c r="H47" s="37">
        <v>4900</v>
      </c>
      <c r="I47" s="41">
        <v>0</v>
      </c>
      <c r="J47" s="39">
        <v>8900</v>
      </c>
      <c r="K47" s="34">
        <v>9300</v>
      </c>
      <c r="L47" s="37">
        <v>9719</v>
      </c>
    </row>
    <row r="48" spans="1:12" x14ac:dyDescent="0.25">
      <c r="A48" s="60" t="s">
        <v>63</v>
      </c>
      <c r="B48" s="51" t="s">
        <v>19</v>
      </c>
      <c r="C48" s="52">
        <f>SUM(C35:C47)</f>
        <v>26167800</v>
      </c>
      <c r="D48" s="52">
        <f t="shared" ref="D48:L48" si="1">SUM(D35:D47)</f>
        <v>29703782</v>
      </c>
      <c r="E48" s="53">
        <f t="shared" si="1"/>
        <v>28763646</v>
      </c>
      <c r="F48" s="54">
        <f t="shared" si="1"/>
        <v>33773532</v>
      </c>
      <c r="G48" s="52">
        <f t="shared" si="1"/>
        <v>34446146</v>
      </c>
      <c r="H48" s="53">
        <f t="shared" si="1"/>
        <v>34446146</v>
      </c>
      <c r="I48" s="56">
        <f t="shared" si="1"/>
        <v>30833717</v>
      </c>
      <c r="J48" s="57">
        <f t="shared" si="1"/>
        <v>36943387</v>
      </c>
      <c r="K48" s="52">
        <f t="shared" si="1"/>
        <v>38116070</v>
      </c>
      <c r="L48" s="53">
        <f t="shared" si="1"/>
        <v>39568505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9410965</v>
      </c>
      <c r="D49" s="61">
        <f t="shared" si="2"/>
        <v>8572990</v>
      </c>
      <c r="E49" s="62">
        <f t="shared" si="2"/>
        <v>19924896</v>
      </c>
      <c r="F49" s="63">
        <f t="shared" si="2"/>
        <v>14638973</v>
      </c>
      <c r="G49" s="61">
        <f t="shared" si="2"/>
        <v>14316359</v>
      </c>
      <c r="H49" s="62">
        <f t="shared" si="2"/>
        <v>14316359</v>
      </c>
      <c r="I49" s="64">
        <f t="shared" si="2"/>
        <v>17077823</v>
      </c>
      <c r="J49" s="65">
        <f t="shared" si="2"/>
        <v>14008415</v>
      </c>
      <c r="K49" s="61">
        <f t="shared" si="2"/>
        <v>16142111</v>
      </c>
      <c r="L49" s="62">
        <f t="shared" si="2"/>
        <v>18197827</v>
      </c>
    </row>
    <row r="50" spans="1:12" x14ac:dyDescent="0.25">
      <c r="A50" s="66" t="s">
        <v>65</v>
      </c>
      <c r="B50" s="21" t="s">
        <v>66</v>
      </c>
      <c r="C50" s="34">
        <v>7679778</v>
      </c>
      <c r="D50" s="34">
        <v>11248053</v>
      </c>
      <c r="E50" s="37">
        <v>2547390</v>
      </c>
      <c r="F50" s="39">
        <v>10000000</v>
      </c>
      <c r="G50" s="34">
        <v>3771779</v>
      </c>
      <c r="H50" s="37">
        <v>3771779</v>
      </c>
      <c r="I50" s="41">
        <v>1845708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17090743</v>
      </c>
      <c r="D52" s="68">
        <f t="shared" si="3"/>
        <v>19821043</v>
      </c>
      <c r="E52" s="69">
        <f t="shared" si="3"/>
        <v>22472286</v>
      </c>
      <c r="F52" s="70">
        <f t="shared" si="3"/>
        <v>24638973</v>
      </c>
      <c r="G52" s="68">
        <f t="shared" si="3"/>
        <v>18088138</v>
      </c>
      <c r="H52" s="69">
        <f t="shared" si="3"/>
        <v>18088138</v>
      </c>
      <c r="I52" s="71">
        <f t="shared" si="3"/>
        <v>18923531</v>
      </c>
      <c r="J52" s="72">
        <f t="shared" si="3"/>
        <v>14008415</v>
      </c>
      <c r="K52" s="68">
        <f t="shared" si="3"/>
        <v>16142111</v>
      </c>
      <c r="L52" s="69">
        <f t="shared" si="3"/>
        <v>18197827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17090743</v>
      </c>
      <c r="D54" s="79">
        <f t="shared" ref="D54:L54" si="4">+D52-D53</f>
        <v>19821043</v>
      </c>
      <c r="E54" s="80">
        <f t="shared" si="4"/>
        <v>22472286</v>
      </c>
      <c r="F54" s="81">
        <f t="shared" si="4"/>
        <v>24638973</v>
      </c>
      <c r="G54" s="79">
        <f t="shared" si="4"/>
        <v>18088138</v>
      </c>
      <c r="H54" s="80">
        <f t="shared" si="4"/>
        <v>18088138</v>
      </c>
      <c r="I54" s="82">
        <f t="shared" si="4"/>
        <v>18923531</v>
      </c>
      <c r="J54" s="83">
        <f t="shared" si="4"/>
        <v>14008415</v>
      </c>
      <c r="K54" s="79">
        <f t="shared" si="4"/>
        <v>16142111</v>
      </c>
      <c r="L54" s="80">
        <f t="shared" si="4"/>
        <v>18197827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17090743</v>
      </c>
      <c r="D57" s="68">
        <f t="shared" ref="D57:L57" si="5">SUM(D54:D56)</f>
        <v>19821043</v>
      </c>
      <c r="E57" s="69">
        <f t="shared" si="5"/>
        <v>22472286</v>
      </c>
      <c r="F57" s="70">
        <f t="shared" si="5"/>
        <v>24638973</v>
      </c>
      <c r="G57" s="68">
        <f t="shared" si="5"/>
        <v>18088138</v>
      </c>
      <c r="H57" s="69">
        <f t="shared" si="5"/>
        <v>18088138</v>
      </c>
      <c r="I57" s="71">
        <f t="shared" si="5"/>
        <v>18923531</v>
      </c>
      <c r="J57" s="72">
        <f t="shared" si="5"/>
        <v>14008415</v>
      </c>
      <c r="K57" s="68">
        <f t="shared" si="5"/>
        <v>16142111</v>
      </c>
      <c r="L57" s="69">
        <f t="shared" si="5"/>
        <v>18197827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17090743</v>
      </c>
      <c r="D60" s="87">
        <f t="shared" ref="D60:L60" si="6">SUM(D57:D59)</f>
        <v>19821043</v>
      </c>
      <c r="E60" s="88">
        <f t="shared" si="6"/>
        <v>22472286</v>
      </c>
      <c r="F60" s="89">
        <f t="shared" si="6"/>
        <v>24638973</v>
      </c>
      <c r="G60" s="87">
        <f t="shared" si="6"/>
        <v>18088138</v>
      </c>
      <c r="H60" s="90">
        <f t="shared" si="6"/>
        <v>18088138</v>
      </c>
      <c r="I60" s="91">
        <f t="shared" si="6"/>
        <v>18923531</v>
      </c>
      <c r="J60" s="92">
        <f t="shared" si="6"/>
        <v>14008415</v>
      </c>
      <c r="K60" s="87">
        <f t="shared" si="6"/>
        <v>16142111</v>
      </c>
      <c r="L60" s="88">
        <f t="shared" si="6"/>
        <v>18197827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19923706</v>
      </c>
      <c r="D7" s="29">
        <v>22509485</v>
      </c>
      <c r="E7" s="30">
        <v>24718345</v>
      </c>
      <c r="F7" s="31">
        <v>26566524</v>
      </c>
      <c r="G7" s="29">
        <v>26528929</v>
      </c>
      <c r="H7" s="32">
        <v>26528929</v>
      </c>
      <c r="I7" s="30">
        <v>26802606</v>
      </c>
      <c r="J7" s="33">
        <v>27430453</v>
      </c>
      <c r="K7" s="29">
        <v>29240863</v>
      </c>
      <c r="L7" s="32">
        <v>31141519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200445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1833321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365933</v>
      </c>
      <c r="D13" s="29">
        <v>518055</v>
      </c>
      <c r="E13" s="30">
        <v>0</v>
      </c>
      <c r="F13" s="31">
        <v>522215</v>
      </c>
      <c r="G13" s="29">
        <v>568215</v>
      </c>
      <c r="H13" s="32">
        <v>568215</v>
      </c>
      <c r="I13" s="30">
        <v>556455</v>
      </c>
      <c r="J13" s="33">
        <v>602308</v>
      </c>
      <c r="K13" s="29">
        <v>642060</v>
      </c>
      <c r="L13" s="32">
        <v>683794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110595</v>
      </c>
      <c r="E20" s="37">
        <v>152188</v>
      </c>
      <c r="F20" s="39">
        <v>120000</v>
      </c>
      <c r="G20" s="34">
        <v>120000</v>
      </c>
      <c r="H20" s="37">
        <v>120000</v>
      </c>
      <c r="I20" s="41">
        <v>228148</v>
      </c>
      <c r="J20" s="39">
        <v>120000</v>
      </c>
      <c r="K20" s="34">
        <v>120000</v>
      </c>
      <c r="L20" s="37">
        <v>120000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500</v>
      </c>
      <c r="G24" s="34">
        <v>500</v>
      </c>
      <c r="H24" s="37">
        <v>500</v>
      </c>
      <c r="I24" s="41">
        <v>21757</v>
      </c>
      <c r="J24" s="39">
        <v>500</v>
      </c>
      <c r="K24" s="34">
        <v>500</v>
      </c>
      <c r="L24" s="37">
        <v>500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5470738</v>
      </c>
      <c r="D26" s="34">
        <v>5514806</v>
      </c>
      <c r="E26" s="37">
        <v>7837386</v>
      </c>
      <c r="F26" s="39">
        <v>6035127</v>
      </c>
      <c r="G26" s="34">
        <v>6295582</v>
      </c>
      <c r="H26" s="37">
        <v>6295582</v>
      </c>
      <c r="I26" s="41">
        <v>4845220</v>
      </c>
      <c r="J26" s="39">
        <v>10332255</v>
      </c>
      <c r="K26" s="34">
        <v>10784037</v>
      </c>
      <c r="L26" s="37">
        <v>8370602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1005725</v>
      </c>
      <c r="D29" s="34">
        <v>990742</v>
      </c>
      <c r="E29" s="37">
        <v>1013939</v>
      </c>
      <c r="F29" s="39">
        <v>1112385</v>
      </c>
      <c r="G29" s="34">
        <v>1118792</v>
      </c>
      <c r="H29" s="37">
        <v>1118792</v>
      </c>
      <c r="I29" s="41">
        <v>1144798</v>
      </c>
      <c r="J29" s="39">
        <v>1179117</v>
      </c>
      <c r="K29" s="34">
        <v>1256939</v>
      </c>
      <c r="L29" s="37">
        <v>1338640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26966547</v>
      </c>
      <c r="D33" s="52">
        <f t="shared" ref="D33:L33" si="0">SUM(D6:D20)+SUM(D22:D32)</f>
        <v>29643683</v>
      </c>
      <c r="E33" s="53">
        <f t="shared" si="0"/>
        <v>33721858</v>
      </c>
      <c r="F33" s="54">
        <f t="shared" si="0"/>
        <v>34356751</v>
      </c>
      <c r="G33" s="52">
        <f t="shared" si="0"/>
        <v>34632018</v>
      </c>
      <c r="H33" s="55">
        <f t="shared" si="0"/>
        <v>34632018</v>
      </c>
      <c r="I33" s="56">
        <f t="shared" si="0"/>
        <v>35432305</v>
      </c>
      <c r="J33" s="57">
        <f t="shared" si="0"/>
        <v>39664633</v>
      </c>
      <c r="K33" s="52">
        <f t="shared" si="0"/>
        <v>42044399</v>
      </c>
      <c r="L33" s="53">
        <f t="shared" si="0"/>
        <v>41655055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9011665</v>
      </c>
      <c r="D35" s="34">
        <v>4371338</v>
      </c>
      <c r="E35" s="37">
        <v>5103151</v>
      </c>
      <c r="F35" s="38">
        <v>11868269</v>
      </c>
      <c r="G35" s="34">
        <v>10730592</v>
      </c>
      <c r="H35" s="40">
        <v>10730592</v>
      </c>
      <c r="I35" s="41">
        <v>4252100</v>
      </c>
      <c r="J35" s="39">
        <v>11960699</v>
      </c>
      <c r="K35" s="34">
        <v>12600592</v>
      </c>
      <c r="L35" s="37">
        <v>13325129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2225813</v>
      </c>
      <c r="D38" s="34">
        <v>8610921</v>
      </c>
      <c r="E38" s="37">
        <v>9431381</v>
      </c>
      <c r="F38" s="39">
        <v>3774566</v>
      </c>
      <c r="G38" s="34">
        <v>3724886</v>
      </c>
      <c r="H38" s="37">
        <v>3724886</v>
      </c>
      <c r="I38" s="41">
        <v>10343304</v>
      </c>
      <c r="J38" s="39">
        <v>4005203</v>
      </c>
      <c r="K38" s="34">
        <v>4189442</v>
      </c>
      <c r="L38" s="37">
        <v>4377966</v>
      </c>
    </row>
    <row r="39" spans="1:12" x14ac:dyDescent="0.25">
      <c r="A39" s="28" t="s">
        <v>54</v>
      </c>
      <c r="B39" s="21" t="s">
        <v>55</v>
      </c>
      <c r="C39" s="34">
        <v>503782</v>
      </c>
      <c r="D39" s="34">
        <v>35614</v>
      </c>
      <c r="E39" s="37">
        <v>1427479</v>
      </c>
      <c r="F39" s="38">
        <v>50000</v>
      </c>
      <c r="G39" s="34">
        <v>50000</v>
      </c>
      <c r="H39" s="40">
        <v>50000</v>
      </c>
      <c r="I39" s="41">
        <v>370032</v>
      </c>
      <c r="J39" s="39">
        <v>438178</v>
      </c>
      <c r="K39" s="34">
        <v>467098</v>
      </c>
      <c r="L39" s="37">
        <v>497460</v>
      </c>
    </row>
    <row r="40" spans="1:12" x14ac:dyDescent="0.25">
      <c r="A40" s="28" t="s">
        <v>56</v>
      </c>
      <c r="B40" s="21" t="s">
        <v>19</v>
      </c>
      <c r="C40" s="34">
        <v>1943834</v>
      </c>
      <c r="D40" s="34">
        <v>2363353</v>
      </c>
      <c r="E40" s="37">
        <v>2580992</v>
      </c>
      <c r="F40" s="39">
        <v>2873022</v>
      </c>
      <c r="G40" s="34">
        <v>2873022</v>
      </c>
      <c r="H40" s="37">
        <v>2873022</v>
      </c>
      <c r="I40" s="41">
        <v>14575875</v>
      </c>
      <c r="J40" s="39">
        <v>2959213</v>
      </c>
      <c r="K40" s="34">
        <v>3047989</v>
      </c>
      <c r="L40" s="37">
        <v>3139429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340845</v>
      </c>
      <c r="E41" s="37">
        <v>488605</v>
      </c>
      <c r="F41" s="38">
        <v>347919</v>
      </c>
      <c r="G41" s="34">
        <v>667919</v>
      </c>
      <c r="H41" s="40">
        <v>667919</v>
      </c>
      <c r="I41" s="41">
        <v>709993</v>
      </c>
      <c r="J41" s="39">
        <v>931644</v>
      </c>
      <c r="K41" s="34">
        <v>826329</v>
      </c>
      <c r="L41" s="37">
        <v>731104</v>
      </c>
    </row>
    <row r="42" spans="1:12" x14ac:dyDescent="0.25">
      <c r="A42" s="28" t="s">
        <v>57</v>
      </c>
      <c r="B42" s="21" t="s">
        <v>19</v>
      </c>
      <c r="C42" s="34">
        <v>518238</v>
      </c>
      <c r="D42" s="34">
        <v>326974</v>
      </c>
      <c r="E42" s="37">
        <v>1066879</v>
      </c>
      <c r="F42" s="38">
        <v>999853</v>
      </c>
      <c r="G42" s="34">
        <v>1640533</v>
      </c>
      <c r="H42" s="40">
        <v>1640533</v>
      </c>
      <c r="I42" s="41">
        <v>3076721</v>
      </c>
      <c r="J42" s="39">
        <v>930386</v>
      </c>
      <c r="K42" s="34">
        <v>1016285</v>
      </c>
      <c r="L42" s="37">
        <v>1053018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366833</v>
      </c>
      <c r="D44" s="34">
        <v>1073328</v>
      </c>
      <c r="E44" s="37">
        <v>193435</v>
      </c>
      <c r="F44" s="38">
        <v>792800</v>
      </c>
      <c r="G44" s="34">
        <v>792800</v>
      </c>
      <c r="H44" s="40">
        <v>792800</v>
      </c>
      <c r="I44" s="41">
        <v>1508126</v>
      </c>
      <c r="J44" s="39">
        <v>438178</v>
      </c>
      <c r="K44" s="34">
        <v>467098</v>
      </c>
      <c r="L44" s="37">
        <v>497459</v>
      </c>
    </row>
    <row r="45" spans="1:12" x14ac:dyDescent="0.25">
      <c r="A45" s="28" t="s">
        <v>60</v>
      </c>
      <c r="B45" s="21" t="s">
        <v>19</v>
      </c>
      <c r="C45" s="34">
        <v>941603</v>
      </c>
      <c r="D45" s="34">
        <v>265061</v>
      </c>
      <c r="E45" s="37">
        <v>290359</v>
      </c>
      <c r="F45" s="39">
        <v>814806</v>
      </c>
      <c r="G45" s="34">
        <v>966533</v>
      </c>
      <c r="H45" s="37">
        <v>966533</v>
      </c>
      <c r="I45" s="41">
        <v>612557</v>
      </c>
      <c r="J45" s="39">
        <v>950131</v>
      </c>
      <c r="K45" s="34">
        <v>994587</v>
      </c>
      <c r="L45" s="37">
        <v>1040658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11551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15523319</v>
      </c>
      <c r="D48" s="52">
        <f t="shared" ref="D48:L48" si="1">SUM(D35:D47)</f>
        <v>17387434</v>
      </c>
      <c r="E48" s="53">
        <f t="shared" si="1"/>
        <v>20582281</v>
      </c>
      <c r="F48" s="54">
        <f t="shared" si="1"/>
        <v>21521235</v>
      </c>
      <c r="G48" s="52">
        <f t="shared" si="1"/>
        <v>21446285</v>
      </c>
      <c r="H48" s="53">
        <f t="shared" si="1"/>
        <v>21446285</v>
      </c>
      <c r="I48" s="56">
        <f t="shared" si="1"/>
        <v>35448708</v>
      </c>
      <c r="J48" s="57">
        <f t="shared" si="1"/>
        <v>22613632</v>
      </c>
      <c r="K48" s="52">
        <f t="shared" si="1"/>
        <v>23609420</v>
      </c>
      <c r="L48" s="53">
        <f t="shared" si="1"/>
        <v>24662223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11443228</v>
      </c>
      <c r="D49" s="61">
        <f t="shared" si="2"/>
        <v>12256249</v>
      </c>
      <c r="E49" s="62">
        <f t="shared" si="2"/>
        <v>13139577</v>
      </c>
      <c r="F49" s="63">
        <f t="shared" si="2"/>
        <v>12835516</v>
      </c>
      <c r="G49" s="61">
        <f t="shared" si="2"/>
        <v>13185733</v>
      </c>
      <c r="H49" s="62">
        <f t="shared" si="2"/>
        <v>13185733</v>
      </c>
      <c r="I49" s="64">
        <f t="shared" si="2"/>
        <v>-16403</v>
      </c>
      <c r="J49" s="65">
        <f t="shared" si="2"/>
        <v>17051001</v>
      </c>
      <c r="K49" s="61">
        <f t="shared" si="2"/>
        <v>18434979</v>
      </c>
      <c r="L49" s="62">
        <f t="shared" si="2"/>
        <v>16992832</v>
      </c>
    </row>
    <row r="50" spans="1:12" x14ac:dyDescent="0.25">
      <c r="A50" s="66" t="s">
        <v>65</v>
      </c>
      <c r="B50" s="21" t="s">
        <v>66</v>
      </c>
      <c r="C50" s="34">
        <v>14247612</v>
      </c>
      <c r="D50" s="34">
        <v>12030222</v>
      </c>
      <c r="E50" s="37">
        <v>21023876</v>
      </c>
      <c r="F50" s="39">
        <v>9725881</v>
      </c>
      <c r="G50" s="34">
        <v>11307937</v>
      </c>
      <c r="H50" s="37">
        <v>11307937</v>
      </c>
      <c r="I50" s="41">
        <v>713250</v>
      </c>
      <c r="J50" s="39">
        <v>28695652</v>
      </c>
      <c r="K50" s="34">
        <v>29055256</v>
      </c>
      <c r="L50" s="37">
        <v>10181187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279031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25690840</v>
      </c>
      <c r="D52" s="68">
        <f t="shared" si="3"/>
        <v>24286471</v>
      </c>
      <c r="E52" s="69">
        <f t="shared" si="3"/>
        <v>34163453</v>
      </c>
      <c r="F52" s="70">
        <f t="shared" si="3"/>
        <v>22561397</v>
      </c>
      <c r="G52" s="68">
        <f t="shared" si="3"/>
        <v>24493670</v>
      </c>
      <c r="H52" s="69">
        <f t="shared" si="3"/>
        <v>24493670</v>
      </c>
      <c r="I52" s="71">
        <f t="shared" si="3"/>
        <v>975878</v>
      </c>
      <c r="J52" s="72">
        <f t="shared" si="3"/>
        <v>45746653</v>
      </c>
      <c r="K52" s="68">
        <f t="shared" si="3"/>
        <v>47490235</v>
      </c>
      <c r="L52" s="69">
        <f t="shared" si="3"/>
        <v>27174019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25690840</v>
      </c>
      <c r="D54" s="79">
        <f t="shared" ref="D54:L54" si="4">+D52-D53</f>
        <v>24286471</v>
      </c>
      <c r="E54" s="80">
        <f t="shared" si="4"/>
        <v>34163453</v>
      </c>
      <c r="F54" s="81">
        <f t="shared" si="4"/>
        <v>22561397</v>
      </c>
      <c r="G54" s="79">
        <f t="shared" si="4"/>
        <v>24493670</v>
      </c>
      <c r="H54" s="80">
        <f t="shared" si="4"/>
        <v>24493670</v>
      </c>
      <c r="I54" s="82">
        <f t="shared" si="4"/>
        <v>975878</v>
      </c>
      <c r="J54" s="83">
        <f t="shared" si="4"/>
        <v>45746653</v>
      </c>
      <c r="K54" s="79">
        <f t="shared" si="4"/>
        <v>47490235</v>
      </c>
      <c r="L54" s="80">
        <f t="shared" si="4"/>
        <v>27174019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25690840</v>
      </c>
      <c r="D57" s="68">
        <f t="shared" ref="D57:L57" si="5">SUM(D54:D56)</f>
        <v>24286471</v>
      </c>
      <c r="E57" s="69">
        <f t="shared" si="5"/>
        <v>34163453</v>
      </c>
      <c r="F57" s="70">
        <f t="shared" si="5"/>
        <v>22561397</v>
      </c>
      <c r="G57" s="68">
        <f t="shared" si="5"/>
        <v>24493670</v>
      </c>
      <c r="H57" s="69">
        <f t="shared" si="5"/>
        <v>24493670</v>
      </c>
      <c r="I57" s="71">
        <f t="shared" si="5"/>
        <v>975878</v>
      </c>
      <c r="J57" s="72">
        <f t="shared" si="5"/>
        <v>45746653</v>
      </c>
      <c r="K57" s="68">
        <f t="shared" si="5"/>
        <v>47490235</v>
      </c>
      <c r="L57" s="69">
        <f t="shared" si="5"/>
        <v>27174019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25690840</v>
      </c>
      <c r="D60" s="87">
        <f t="shared" ref="D60:L60" si="6">SUM(D57:D59)</f>
        <v>24286471</v>
      </c>
      <c r="E60" s="88">
        <f t="shared" si="6"/>
        <v>34163453</v>
      </c>
      <c r="F60" s="89">
        <f t="shared" si="6"/>
        <v>22561397</v>
      </c>
      <c r="G60" s="87">
        <f t="shared" si="6"/>
        <v>24493670</v>
      </c>
      <c r="H60" s="90">
        <f t="shared" si="6"/>
        <v>24493670</v>
      </c>
      <c r="I60" s="91">
        <f t="shared" si="6"/>
        <v>975878</v>
      </c>
      <c r="J60" s="92">
        <f t="shared" si="6"/>
        <v>45746653</v>
      </c>
      <c r="K60" s="87">
        <f t="shared" si="6"/>
        <v>47490235</v>
      </c>
      <c r="L60" s="88">
        <f t="shared" si="6"/>
        <v>27174019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321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20355100</v>
      </c>
      <c r="D7" s="29">
        <v>20257719</v>
      </c>
      <c r="E7" s="30">
        <v>33366352</v>
      </c>
      <c r="F7" s="31">
        <v>24043560</v>
      </c>
      <c r="G7" s="29">
        <v>24043560</v>
      </c>
      <c r="H7" s="32">
        <v>24043560</v>
      </c>
      <c r="I7" s="30">
        <v>25345644</v>
      </c>
      <c r="J7" s="33">
        <v>30911960</v>
      </c>
      <c r="K7" s="29">
        <v>32333910</v>
      </c>
      <c r="L7" s="32">
        <v>33756603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68070</v>
      </c>
      <c r="G8" s="29">
        <v>68070</v>
      </c>
      <c r="H8" s="32">
        <v>68070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1276049</v>
      </c>
      <c r="D13" s="29">
        <v>2472506</v>
      </c>
      <c r="E13" s="30">
        <v>3344984</v>
      </c>
      <c r="F13" s="31">
        <v>3428120</v>
      </c>
      <c r="G13" s="29">
        <v>3428120</v>
      </c>
      <c r="H13" s="32">
        <v>3428120</v>
      </c>
      <c r="I13" s="30">
        <v>3679706</v>
      </c>
      <c r="J13" s="33">
        <v>3670110</v>
      </c>
      <c r="K13" s="29">
        <v>3838935</v>
      </c>
      <c r="L13" s="32">
        <v>4007848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21760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8136360</v>
      </c>
      <c r="G26" s="34">
        <v>8136360</v>
      </c>
      <c r="H26" s="37">
        <v>8136360</v>
      </c>
      <c r="I26" s="41">
        <v>0</v>
      </c>
      <c r="J26" s="39">
        <v>6193830</v>
      </c>
      <c r="K26" s="34">
        <v>6417850</v>
      </c>
      <c r="L26" s="37">
        <v>6708500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251713</v>
      </c>
      <c r="E29" s="37">
        <v>262670</v>
      </c>
      <c r="F29" s="39">
        <v>0</v>
      </c>
      <c r="G29" s="34">
        <v>0</v>
      </c>
      <c r="H29" s="37">
        <v>0</v>
      </c>
      <c r="I29" s="41">
        <v>266405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21631149</v>
      </c>
      <c r="D33" s="52">
        <f t="shared" ref="D33:L33" si="0">SUM(D6:D20)+SUM(D22:D32)</f>
        <v>23003698</v>
      </c>
      <c r="E33" s="53">
        <f t="shared" si="0"/>
        <v>36974006</v>
      </c>
      <c r="F33" s="54">
        <f t="shared" si="0"/>
        <v>35676110</v>
      </c>
      <c r="G33" s="52">
        <f t="shared" si="0"/>
        <v>35676110</v>
      </c>
      <c r="H33" s="55">
        <f t="shared" si="0"/>
        <v>35676110</v>
      </c>
      <c r="I33" s="56">
        <f t="shared" si="0"/>
        <v>29291755</v>
      </c>
      <c r="J33" s="57">
        <f t="shared" si="0"/>
        <v>40775900</v>
      </c>
      <c r="K33" s="52">
        <f t="shared" si="0"/>
        <v>42590695</v>
      </c>
      <c r="L33" s="53">
        <f t="shared" si="0"/>
        <v>44472951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5509464</v>
      </c>
      <c r="D35" s="34">
        <v>6874486</v>
      </c>
      <c r="E35" s="37">
        <v>5944040</v>
      </c>
      <c r="F35" s="38">
        <v>5096499</v>
      </c>
      <c r="G35" s="34">
        <v>5096499</v>
      </c>
      <c r="H35" s="40">
        <v>5096499</v>
      </c>
      <c r="I35" s="41">
        <v>5089349</v>
      </c>
      <c r="J35" s="39">
        <v>5439477</v>
      </c>
      <c r="K35" s="34">
        <v>5685070</v>
      </c>
      <c r="L35" s="37">
        <v>5843390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1544670</v>
      </c>
      <c r="D38" s="34">
        <v>879122</v>
      </c>
      <c r="E38" s="37">
        <v>2515430</v>
      </c>
      <c r="F38" s="39">
        <v>2800000</v>
      </c>
      <c r="G38" s="34">
        <v>2800000</v>
      </c>
      <c r="H38" s="37">
        <v>2800000</v>
      </c>
      <c r="I38" s="41">
        <v>1655611</v>
      </c>
      <c r="J38" s="39">
        <v>2050000</v>
      </c>
      <c r="K38" s="34">
        <v>2144300</v>
      </c>
      <c r="L38" s="37">
        <v>2238650</v>
      </c>
    </row>
    <row r="39" spans="1:12" x14ac:dyDescent="0.25">
      <c r="A39" s="28" t="s">
        <v>54</v>
      </c>
      <c r="B39" s="21" t="s">
        <v>55</v>
      </c>
      <c r="C39" s="34">
        <v>-8119260</v>
      </c>
      <c r="D39" s="34">
        <v>11099813</v>
      </c>
      <c r="E39" s="37">
        <v>12805425</v>
      </c>
      <c r="F39" s="38">
        <v>3616745</v>
      </c>
      <c r="G39" s="34">
        <v>3616745</v>
      </c>
      <c r="H39" s="40">
        <v>3616745</v>
      </c>
      <c r="I39" s="41">
        <v>0</v>
      </c>
      <c r="J39" s="39">
        <v>3535484</v>
      </c>
      <c r="K39" s="34">
        <v>3780916</v>
      </c>
      <c r="L39" s="37">
        <v>4026476</v>
      </c>
    </row>
    <row r="40" spans="1:12" x14ac:dyDescent="0.25">
      <c r="A40" s="28" t="s">
        <v>56</v>
      </c>
      <c r="B40" s="21" t="s">
        <v>19</v>
      </c>
      <c r="C40" s="34">
        <v>3667533</v>
      </c>
      <c r="D40" s="34">
        <v>3460777</v>
      </c>
      <c r="E40" s="37">
        <v>4717648</v>
      </c>
      <c r="F40" s="39">
        <v>3092990</v>
      </c>
      <c r="G40" s="34">
        <v>3092990</v>
      </c>
      <c r="H40" s="37">
        <v>3092990</v>
      </c>
      <c r="I40" s="41">
        <v>4590334</v>
      </c>
      <c r="J40" s="39">
        <v>4223950</v>
      </c>
      <c r="K40" s="34">
        <v>4418250</v>
      </c>
      <c r="L40" s="37">
        <v>4612650</v>
      </c>
    </row>
    <row r="41" spans="1:12" x14ac:dyDescent="0.25">
      <c r="A41" s="28" t="s">
        <v>28</v>
      </c>
      <c r="B41" s="21" t="s">
        <v>19</v>
      </c>
      <c r="C41" s="34">
        <v>30401</v>
      </c>
      <c r="D41" s="34">
        <v>4781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565406</v>
      </c>
      <c r="D42" s="34">
        <v>307587</v>
      </c>
      <c r="E42" s="37">
        <v>562077</v>
      </c>
      <c r="F42" s="38">
        <v>500000</v>
      </c>
      <c r="G42" s="34">
        <v>500000</v>
      </c>
      <c r="H42" s="40">
        <v>500000</v>
      </c>
      <c r="I42" s="41">
        <v>1585825</v>
      </c>
      <c r="J42" s="39">
        <v>1490000</v>
      </c>
      <c r="K42" s="34">
        <v>1558540</v>
      </c>
      <c r="L42" s="37">
        <v>1627110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16026542</v>
      </c>
      <c r="D44" s="34">
        <v>0</v>
      </c>
      <c r="E44" s="37">
        <v>8901970</v>
      </c>
      <c r="F44" s="38">
        <v>0</v>
      </c>
      <c r="G44" s="34">
        <v>0</v>
      </c>
      <c r="H44" s="40">
        <v>0</v>
      </c>
      <c r="I44" s="41">
        <v>7604060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2174174</v>
      </c>
      <c r="D45" s="34">
        <v>1577604</v>
      </c>
      <c r="E45" s="37">
        <v>2640408</v>
      </c>
      <c r="F45" s="39">
        <v>1819126</v>
      </c>
      <c r="G45" s="34">
        <v>1819126</v>
      </c>
      <c r="H45" s="37">
        <v>1819126</v>
      </c>
      <c r="I45" s="41">
        <v>1566430</v>
      </c>
      <c r="J45" s="39">
        <v>1194746</v>
      </c>
      <c r="K45" s="34">
        <v>1802500</v>
      </c>
      <c r="L45" s="37">
        <v>1841230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21398930</v>
      </c>
      <c r="D48" s="52">
        <f t="shared" ref="D48:L48" si="1">SUM(D35:D47)</f>
        <v>24204170</v>
      </c>
      <c r="E48" s="53">
        <f t="shared" si="1"/>
        <v>38086998</v>
      </c>
      <c r="F48" s="54">
        <f t="shared" si="1"/>
        <v>16925360</v>
      </c>
      <c r="G48" s="52">
        <f t="shared" si="1"/>
        <v>16925360</v>
      </c>
      <c r="H48" s="53">
        <f t="shared" si="1"/>
        <v>16925360</v>
      </c>
      <c r="I48" s="56">
        <f t="shared" si="1"/>
        <v>22091609</v>
      </c>
      <c r="J48" s="57">
        <f t="shared" si="1"/>
        <v>17933657</v>
      </c>
      <c r="K48" s="52">
        <f t="shared" si="1"/>
        <v>19389576</v>
      </c>
      <c r="L48" s="53">
        <f t="shared" si="1"/>
        <v>20189506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232219</v>
      </c>
      <c r="D49" s="61">
        <f t="shared" si="2"/>
        <v>-1200472</v>
      </c>
      <c r="E49" s="62">
        <f t="shared" si="2"/>
        <v>-1112992</v>
      </c>
      <c r="F49" s="63">
        <f t="shared" si="2"/>
        <v>18750750</v>
      </c>
      <c r="G49" s="61">
        <f t="shared" si="2"/>
        <v>18750750</v>
      </c>
      <c r="H49" s="62">
        <f t="shared" si="2"/>
        <v>18750750</v>
      </c>
      <c r="I49" s="64">
        <f t="shared" si="2"/>
        <v>7200146</v>
      </c>
      <c r="J49" s="65">
        <f t="shared" si="2"/>
        <v>22842243</v>
      </c>
      <c r="K49" s="61">
        <f t="shared" si="2"/>
        <v>23201119</v>
      </c>
      <c r="L49" s="62">
        <f t="shared" si="2"/>
        <v>24283445</v>
      </c>
    </row>
    <row r="50" spans="1:12" x14ac:dyDescent="0.25">
      <c r="A50" s="66" t="s">
        <v>65</v>
      </c>
      <c r="B50" s="21" t="s">
        <v>66</v>
      </c>
      <c r="C50" s="34">
        <v>6744563</v>
      </c>
      <c r="D50" s="34">
        <v>0</v>
      </c>
      <c r="E50" s="37">
        <v>4914515</v>
      </c>
      <c r="F50" s="39">
        <v>11000000</v>
      </c>
      <c r="G50" s="34">
        <v>11000000</v>
      </c>
      <c r="H50" s="37">
        <v>11000000</v>
      </c>
      <c r="I50" s="41">
        <v>7614272</v>
      </c>
      <c r="J50" s="39">
        <v>1400000</v>
      </c>
      <c r="K50" s="34">
        <v>0</v>
      </c>
      <c r="L50" s="37">
        <v>36750000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6976782</v>
      </c>
      <c r="D52" s="68">
        <f t="shared" si="3"/>
        <v>-1200472</v>
      </c>
      <c r="E52" s="69">
        <f t="shared" si="3"/>
        <v>3801523</v>
      </c>
      <c r="F52" s="70">
        <f t="shared" si="3"/>
        <v>29750750</v>
      </c>
      <c r="G52" s="68">
        <f t="shared" si="3"/>
        <v>29750750</v>
      </c>
      <c r="H52" s="69">
        <f t="shared" si="3"/>
        <v>29750750</v>
      </c>
      <c r="I52" s="71">
        <f t="shared" si="3"/>
        <v>14814418</v>
      </c>
      <c r="J52" s="72">
        <f t="shared" si="3"/>
        <v>24242243</v>
      </c>
      <c r="K52" s="68">
        <f t="shared" si="3"/>
        <v>23201119</v>
      </c>
      <c r="L52" s="69">
        <f t="shared" si="3"/>
        <v>61033445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6976782</v>
      </c>
      <c r="D54" s="79">
        <f t="shared" ref="D54:L54" si="4">+D52-D53</f>
        <v>-1200472</v>
      </c>
      <c r="E54" s="80">
        <f t="shared" si="4"/>
        <v>3801523</v>
      </c>
      <c r="F54" s="81">
        <f t="shared" si="4"/>
        <v>29750750</v>
      </c>
      <c r="G54" s="79">
        <f t="shared" si="4"/>
        <v>29750750</v>
      </c>
      <c r="H54" s="80">
        <f t="shared" si="4"/>
        <v>29750750</v>
      </c>
      <c r="I54" s="82">
        <f t="shared" si="4"/>
        <v>14814418</v>
      </c>
      <c r="J54" s="83">
        <f t="shared" si="4"/>
        <v>24242243</v>
      </c>
      <c r="K54" s="79">
        <f t="shared" si="4"/>
        <v>23201119</v>
      </c>
      <c r="L54" s="80">
        <f t="shared" si="4"/>
        <v>61033445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6976782</v>
      </c>
      <c r="D57" s="68">
        <f t="shared" ref="D57:L57" si="5">SUM(D54:D56)</f>
        <v>-1200472</v>
      </c>
      <c r="E57" s="69">
        <f t="shared" si="5"/>
        <v>3801523</v>
      </c>
      <c r="F57" s="70">
        <f t="shared" si="5"/>
        <v>29750750</v>
      </c>
      <c r="G57" s="68">
        <f t="shared" si="5"/>
        <v>29750750</v>
      </c>
      <c r="H57" s="69">
        <f t="shared" si="5"/>
        <v>29750750</v>
      </c>
      <c r="I57" s="71">
        <f t="shared" si="5"/>
        <v>14814418</v>
      </c>
      <c r="J57" s="72">
        <f t="shared" si="5"/>
        <v>24242243</v>
      </c>
      <c r="K57" s="68">
        <f t="shared" si="5"/>
        <v>23201119</v>
      </c>
      <c r="L57" s="69">
        <f t="shared" si="5"/>
        <v>61033445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6976782</v>
      </c>
      <c r="D60" s="87">
        <f t="shared" ref="D60:L60" si="6">SUM(D57:D59)</f>
        <v>-1200472</v>
      </c>
      <c r="E60" s="88">
        <f t="shared" si="6"/>
        <v>3801523</v>
      </c>
      <c r="F60" s="89">
        <f t="shared" si="6"/>
        <v>29750750</v>
      </c>
      <c r="G60" s="87">
        <f t="shared" si="6"/>
        <v>29750750</v>
      </c>
      <c r="H60" s="90">
        <f t="shared" si="6"/>
        <v>29750750</v>
      </c>
      <c r="I60" s="91">
        <f t="shared" si="6"/>
        <v>14814418</v>
      </c>
      <c r="J60" s="92">
        <f t="shared" si="6"/>
        <v>24242243</v>
      </c>
      <c r="K60" s="87">
        <f t="shared" si="6"/>
        <v>23201119</v>
      </c>
      <c r="L60" s="88">
        <f t="shared" si="6"/>
        <v>61033445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48521949</v>
      </c>
      <c r="D7" s="29">
        <v>51280733</v>
      </c>
      <c r="E7" s="30">
        <v>53166680</v>
      </c>
      <c r="F7" s="31">
        <v>54379251</v>
      </c>
      <c r="G7" s="29">
        <v>54379251</v>
      </c>
      <c r="H7" s="32">
        <v>54379251</v>
      </c>
      <c r="I7" s="30">
        <v>59596191</v>
      </c>
      <c r="J7" s="33">
        <v>58185799</v>
      </c>
      <c r="K7" s="29">
        <v>62404686</v>
      </c>
      <c r="L7" s="32">
        <v>66181748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587656</v>
      </c>
      <c r="D13" s="29">
        <v>800126</v>
      </c>
      <c r="E13" s="30">
        <v>964531</v>
      </c>
      <c r="F13" s="31">
        <v>924869</v>
      </c>
      <c r="G13" s="29">
        <v>924869</v>
      </c>
      <c r="H13" s="32">
        <v>924869</v>
      </c>
      <c r="I13" s="30">
        <v>1193032</v>
      </c>
      <c r="J13" s="33">
        <v>980361</v>
      </c>
      <c r="K13" s="29">
        <v>1029402</v>
      </c>
      <c r="L13" s="32">
        <v>1091166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26657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710456</v>
      </c>
      <c r="D26" s="34">
        <v>839329</v>
      </c>
      <c r="E26" s="37">
        <v>13801488</v>
      </c>
      <c r="F26" s="39">
        <v>14151963</v>
      </c>
      <c r="G26" s="34">
        <v>14151963</v>
      </c>
      <c r="H26" s="37">
        <v>14151963</v>
      </c>
      <c r="I26" s="41">
        <v>14151963</v>
      </c>
      <c r="J26" s="39">
        <v>17106993</v>
      </c>
      <c r="K26" s="34">
        <v>16611122</v>
      </c>
      <c r="L26" s="37">
        <v>17665206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2351459</v>
      </c>
      <c r="F29" s="39">
        <v>2736263</v>
      </c>
      <c r="G29" s="34">
        <v>2736263</v>
      </c>
      <c r="H29" s="37">
        <v>2736263</v>
      </c>
      <c r="I29" s="41">
        <v>2407631</v>
      </c>
      <c r="J29" s="39">
        <v>2900439</v>
      </c>
      <c r="K29" s="34">
        <v>3074465</v>
      </c>
      <c r="L29" s="37">
        <v>3258933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2410</v>
      </c>
      <c r="E30" s="37">
        <v>0</v>
      </c>
      <c r="F30" s="39">
        <v>0</v>
      </c>
      <c r="G30" s="34">
        <v>0</v>
      </c>
      <c r="H30" s="37">
        <v>0</v>
      </c>
      <c r="I30" s="41">
        <v>7866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49846718</v>
      </c>
      <c r="D33" s="52">
        <f t="shared" ref="D33:L33" si="0">SUM(D6:D20)+SUM(D22:D32)</f>
        <v>52922598</v>
      </c>
      <c r="E33" s="53">
        <f t="shared" si="0"/>
        <v>70284158</v>
      </c>
      <c r="F33" s="54">
        <f t="shared" si="0"/>
        <v>72192346</v>
      </c>
      <c r="G33" s="52">
        <f t="shared" si="0"/>
        <v>72192346</v>
      </c>
      <c r="H33" s="55">
        <f t="shared" si="0"/>
        <v>72192346</v>
      </c>
      <c r="I33" s="56">
        <f t="shared" si="0"/>
        <v>77356683</v>
      </c>
      <c r="J33" s="57">
        <f t="shared" si="0"/>
        <v>79173592</v>
      </c>
      <c r="K33" s="52">
        <f t="shared" si="0"/>
        <v>83119675</v>
      </c>
      <c r="L33" s="53">
        <f t="shared" si="0"/>
        <v>88197053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13493410</v>
      </c>
      <c r="D35" s="34">
        <v>13829588</v>
      </c>
      <c r="E35" s="37">
        <v>14784443</v>
      </c>
      <c r="F35" s="38">
        <v>16048745</v>
      </c>
      <c r="G35" s="34">
        <v>16251855</v>
      </c>
      <c r="H35" s="40">
        <v>16251855</v>
      </c>
      <c r="I35" s="41">
        <v>16447990</v>
      </c>
      <c r="J35" s="39">
        <v>16882780</v>
      </c>
      <c r="K35" s="34">
        <v>17776733</v>
      </c>
      <c r="L35" s="37">
        <v>18611306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9852492</v>
      </c>
      <c r="D38" s="34">
        <v>11961863</v>
      </c>
      <c r="E38" s="37">
        <v>13444322</v>
      </c>
      <c r="F38" s="39">
        <v>17402477</v>
      </c>
      <c r="G38" s="34">
        <v>18419974</v>
      </c>
      <c r="H38" s="37">
        <v>18419974</v>
      </c>
      <c r="I38" s="41">
        <v>13430838</v>
      </c>
      <c r="J38" s="39">
        <v>19606472</v>
      </c>
      <c r="K38" s="34">
        <v>21596866</v>
      </c>
      <c r="L38" s="37">
        <v>23079172</v>
      </c>
    </row>
    <row r="39" spans="1:12" x14ac:dyDescent="0.25">
      <c r="A39" s="28" t="s">
        <v>54</v>
      </c>
      <c r="B39" s="21" t="s">
        <v>55</v>
      </c>
      <c r="C39" s="34">
        <v>953868</v>
      </c>
      <c r="D39" s="34">
        <v>57834</v>
      </c>
      <c r="E39" s="37">
        <v>3038839</v>
      </c>
      <c r="F39" s="38">
        <v>177723</v>
      </c>
      <c r="G39" s="34">
        <v>177723</v>
      </c>
      <c r="H39" s="40">
        <v>177723</v>
      </c>
      <c r="I39" s="41">
        <v>295947</v>
      </c>
      <c r="J39" s="39">
        <v>188386</v>
      </c>
      <c r="K39" s="34">
        <v>184903</v>
      </c>
      <c r="L39" s="37">
        <v>184903</v>
      </c>
    </row>
    <row r="40" spans="1:12" x14ac:dyDescent="0.25">
      <c r="A40" s="28" t="s">
        <v>56</v>
      </c>
      <c r="B40" s="21" t="s">
        <v>19</v>
      </c>
      <c r="C40" s="34">
        <v>4169327</v>
      </c>
      <c r="D40" s="34">
        <v>4434239</v>
      </c>
      <c r="E40" s="37">
        <v>4775754</v>
      </c>
      <c r="F40" s="39">
        <v>5624876</v>
      </c>
      <c r="G40" s="34">
        <v>5624876</v>
      </c>
      <c r="H40" s="37">
        <v>5624876</v>
      </c>
      <c r="I40" s="41">
        <v>5210504</v>
      </c>
      <c r="J40" s="39">
        <v>5717419</v>
      </c>
      <c r="K40" s="34">
        <v>6182397</v>
      </c>
      <c r="L40" s="37">
        <v>6806674</v>
      </c>
    </row>
    <row r="41" spans="1:12" x14ac:dyDescent="0.25">
      <c r="A41" s="28" t="s">
        <v>28</v>
      </c>
      <c r="B41" s="21" t="s">
        <v>19</v>
      </c>
      <c r="C41" s="34">
        <v>2659344</v>
      </c>
      <c r="D41" s="34">
        <v>2373479</v>
      </c>
      <c r="E41" s="37">
        <v>2587467</v>
      </c>
      <c r="F41" s="38">
        <v>2239645</v>
      </c>
      <c r="G41" s="34">
        <v>2239645</v>
      </c>
      <c r="H41" s="40">
        <v>2239645</v>
      </c>
      <c r="I41" s="41">
        <v>2271425</v>
      </c>
      <c r="J41" s="39">
        <v>1892214</v>
      </c>
      <c r="K41" s="34">
        <v>1536270</v>
      </c>
      <c r="L41" s="37">
        <v>1716933</v>
      </c>
    </row>
    <row r="42" spans="1:12" x14ac:dyDescent="0.25">
      <c r="A42" s="28" t="s">
        <v>57</v>
      </c>
      <c r="B42" s="21" t="s">
        <v>19</v>
      </c>
      <c r="C42" s="34">
        <v>1645582</v>
      </c>
      <c r="D42" s="34">
        <v>1829679</v>
      </c>
      <c r="E42" s="37">
        <v>3469325</v>
      </c>
      <c r="F42" s="38">
        <v>3263979</v>
      </c>
      <c r="G42" s="34">
        <v>3658810</v>
      </c>
      <c r="H42" s="40">
        <v>3658810</v>
      </c>
      <c r="I42" s="41">
        <v>3220386</v>
      </c>
      <c r="J42" s="39">
        <v>4802443</v>
      </c>
      <c r="K42" s="34">
        <v>3349726</v>
      </c>
      <c r="L42" s="37">
        <v>3539650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2924006</v>
      </c>
      <c r="D44" s="34">
        <v>2514178</v>
      </c>
      <c r="E44" s="37">
        <v>1505410</v>
      </c>
      <c r="F44" s="38">
        <v>2652458</v>
      </c>
      <c r="G44" s="34">
        <v>2652458</v>
      </c>
      <c r="H44" s="40">
        <v>2652458</v>
      </c>
      <c r="I44" s="41">
        <v>3337694</v>
      </c>
      <c r="J44" s="39">
        <v>2811605</v>
      </c>
      <c r="K44" s="34">
        <v>2980301</v>
      </c>
      <c r="L44" s="37">
        <v>3159119</v>
      </c>
    </row>
    <row r="45" spans="1:12" x14ac:dyDescent="0.25">
      <c r="A45" s="28" t="s">
        <v>60</v>
      </c>
      <c r="B45" s="21" t="s">
        <v>19</v>
      </c>
      <c r="C45" s="34">
        <v>1766063</v>
      </c>
      <c r="D45" s="34">
        <v>1810541</v>
      </c>
      <c r="E45" s="37">
        <v>3742495</v>
      </c>
      <c r="F45" s="39">
        <v>4282232</v>
      </c>
      <c r="G45" s="34">
        <v>4307753</v>
      </c>
      <c r="H45" s="37">
        <v>4307753</v>
      </c>
      <c r="I45" s="41">
        <v>4160879</v>
      </c>
      <c r="J45" s="39">
        <v>4493299</v>
      </c>
      <c r="K45" s="34">
        <v>4136392</v>
      </c>
      <c r="L45" s="37">
        <v>4380447</v>
      </c>
    </row>
    <row r="46" spans="1:12" x14ac:dyDescent="0.25">
      <c r="A46" s="28" t="s">
        <v>61</v>
      </c>
      <c r="B46" s="21" t="s">
        <v>19</v>
      </c>
      <c r="C46" s="34">
        <v>56957</v>
      </c>
      <c r="D46" s="34">
        <v>-385023</v>
      </c>
      <c r="E46" s="37">
        <v>13190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962603</v>
      </c>
      <c r="D47" s="34">
        <v>614805</v>
      </c>
      <c r="E47" s="37">
        <v>1214189</v>
      </c>
      <c r="F47" s="39">
        <v>0</v>
      </c>
      <c r="G47" s="34">
        <v>0</v>
      </c>
      <c r="H47" s="37">
        <v>0</v>
      </c>
      <c r="I47" s="41">
        <v>1915112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38483652</v>
      </c>
      <c r="D48" s="52">
        <f t="shared" ref="D48:L48" si="1">SUM(D35:D47)</f>
        <v>39041183</v>
      </c>
      <c r="E48" s="53">
        <f t="shared" si="1"/>
        <v>48575434</v>
      </c>
      <c r="F48" s="54">
        <f t="shared" si="1"/>
        <v>51692135</v>
      </c>
      <c r="G48" s="52">
        <f t="shared" si="1"/>
        <v>53333094</v>
      </c>
      <c r="H48" s="53">
        <f t="shared" si="1"/>
        <v>53333094</v>
      </c>
      <c r="I48" s="56">
        <f t="shared" si="1"/>
        <v>50290775</v>
      </c>
      <c r="J48" s="57">
        <f t="shared" si="1"/>
        <v>56394618</v>
      </c>
      <c r="K48" s="52">
        <f t="shared" si="1"/>
        <v>57743588</v>
      </c>
      <c r="L48" s="53">
        <f t="shared" si="1"/>
        <v>61478204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11363066</v>
      </c>
      <c r="D49" s="61">
        <f t="shared" si="2"/>
        <v>13881415</v>
      </c>
      <c r="E49" s="62">
        <f t="shared" si="2"/>
        <v>21708724</v>
      </c>
      <c r="F49" s="63">
        <f t="shared" si="2"/>
        <v>20500211</v>
      </c>
      <c r="G49" s="61">
        <f t="shared" si="2"/>
        <v>18859252</v>
      </c>
      <c r="H49" s="62">
        <f t="shared" si="2"/>
        <v>18859252</v>
      </c>
      <c r="I49" s="64">
        <f t="shared" si="2"/>
        <v>27065908</v>
      </c>
      <c r="J49" s="65">
        <f t="shared" si="2"/>
        <v>22778974</v>
      </c>
      <c r="K49" s="61">
        <f t="shared" si="2"/>
        <v>25376087</v>
      </c>
      <c r="L49" s="62">
        <f t="shared" si="2"/>
        <v>26718849</v>
      </c>
    </row>
    <row r="50" spans="1:12" x14ac:dyDescent="0.25">
      <c r="A50" s="66" t="s">
        <v>65</v>
      </c>
      <c r="B50" s="21" t="s">
        <v>66</v>
      </c>
      <c r="C50" s="34">
        <v>10025</v>
      </c>
      <c r="D50" s="34">
        <v>1952592</v>
      </c>
      <c r="E50" s="37">
        <v>9478397</v>
      </c>
      <c r="F50" s="39">
        <v>2000000</v>
      </c>
      <c r="G50" s="34">
        <v>2257000</v>
      </c>
      <c r="H50" s="37">
        <v>2257000</v>
      </c>
      <c r="I50" s="41">
        <v>2257000</v>
      </c>
      <c r="J50" s="39">
        <v>10700000</v>
      </c>
      <c r="K50" s="34">
        <v>11820000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11373091</v>
      </c>
      <c r="D52" s="68">
        <f t="shared" si="3"/>
        <v>15834007</v>
      </c>
      <c r="E52" s="69">
        <f t="shared" si="3"/>
        <v>31187121</v>
      </c>
      <c r="F52" s="70">
        <f t="shared" si="3"/>
        <v>22500211</v>
      </c>
      <c r="G52" s="68">
        <f t="shared" si="3"/>
        <v>21116252</v>
      </c>
      <c r="H52" s="69">
        <f t="shared" si="3"/>
        <v>21116252</v>
      </c>
      <c r="I52" s="71">
        <f t="shared" si="3"/>
        <v>29322908</v>
      </c>
      <c r="J52" s="72">
        <f t="shared" si="3"/>
        <v>33478974</v>
      </c>
      <c r="K52" s="68">
        <f t="shared" si="3"/>
        <v>37196087</v>
      </c>
      <c r="L52" s="69">
        <f t="shared" si="3"/>
        <v>26718849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11373091</v>
      </c>
      <c r="D54" s="79">
        <f t="shared" ref="D54:L54" si="4">+D52-D53</f>
        <v>15834007</v>
      </c>
      <c r="E54" s="80">
        <f t="shared" si="4"/>
        <v>31187121</v>
      </c>
      <c r="F54" s="81">
        <f t="shared" si="4"/>
        <v>22500211</v>
      </c>
      <c r="G54" s="79">
        <f t="shared" si="4"/>
        <v>21116252</v>
      </c>
      <c r="H54" s="80">
        <f t="shared" si="4"/>
        <v>21116252</v>
      </c>
      <c r="I54" s="82">
        <f t="shared" si="4"/>
        <v>29322908</v>
      </c>
      <c r="J54" s="83">
        <f t="shared" si="4"/>
        <v>33478974</v>
      </c>
      <c r="K54" s="79">
        <f t="shared" si="4"/>
        <v>37196087</v>
      </c>
      <c r="L54" s="80">
        <f t="shared" si="4"/>
        <v>26718849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11373091</v>
      </c>
      <c r="D57" s="68">
        <f t="shared" ref="D57:L57" si="5">SUM(D54:D56)</f>
        <v>15834007</v>
      </c>
      <c r="E57" s="69">
        <f t="shared" si="5"/>
        <v>31187121</v>
      </c>
      <c r="F57" s="70">
        <f t="shared" si="5"/>
        <v>22500211</v>
      </c>
      <c r="G57" s="68">
        <f t="shared" si="5"/>
        <v>21116252</v>
      </c>
      <c r="H57" s="69">
        <f t="shared" si="5"/>
        <v>21116252</v>
      </c>
      <c r="I57" s="71">
        <f t="shared" si="5"/>
        <v>29322908</v>
      </c>
      <c r="J57" s="72">
        <f t="shared" si="5"/>
        <v>33478974</v>
      </c>
      <c r="K57" s="68">
        <f t="shared" si="5"/>
        <v>37196087</v>
      </c>
      <c r="L57" s="69">
        <f t="shared" si="5"/>
        <v>26718849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11373091</v>
      </c>
      <c r="D60" s="87">
        <f t="shared" ref="D60:L60" si="6">SUM(D57:D59)</f>
        <v>15834007</v>
      </c>
      <c r="E60" s="88">
        <f t="shared" si="6"/>
        <v>31187121</v>
      </c>
      <c r="F60" s="89">
        <f t="shared" si="6"/>
        <v>22500211</v>
      </c>
      <c r="G60" s="87">
        <f t="shared" si="6"/>
        <v>21116252</v>
      </c>
      <c r="H60" s="90">
        <f t="shared" si="6"/>
        <v>21116252</v>
      </c>
      <c r="I60" s="91">
        <f t="shared" si="6"/>
        <v>29322908</v>
      </c>
      <c r="J60" s="92">
        <f t="shared" si="6"/>
        <v>33478974</v>
      </c>
      <c r="K60" s="87">
        <f t="shared" si="6"/>
        <v>37196087</v>
      </c>
      <c r="L60" s="88">
        <f t="shared" si="6"/>
        <v>26718849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151526131</v>
      </c>
      <c r="D7" s="29">
        <v>161028506</v>
      </c>
      <c r="E7" s="30">
        <v>164443551</v>
      </c>
      <c r="F7" s="31">
        <v>172087158</v>
      </c>
      <c r="G7" s="29">
        <v>164763729</v>
      </c>
      <c r="H7" s="32">
        <v>164763729</v>
      </c>
      <c r="I7" s="30">
        <v>170988040</v>
      </c>
      <c r="J7" s="33">
        <v>188262993</v>
      </c>
      <c r="K7" s="29">
        <v>193448494</v>
      </c>
      <c r="L7" s="32">
        <v>199715574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204210</v>
      </c>
      <c r="D10" s="29">
        <v>204210</v>
      </c>
      <c r="E10" s="30">
        <v>204210</v>
      </c>
      <c r="F10" s="31">
        <v>255370</v>
      </c>
      <c r="G10" s="29">
        <v>242580</v>
      </c>
      <c r="H10" s="32">
        <v>242580</v>
      </c>
      <c r="I10" s="30">
        <v>204210</v>
      </c>
      <c r="J10" s="33">
        <v>253738</v>
      </c>
      <c r="K10" s="29">
        <v>265410</v>
      </c>
      <c r="L10" s="32">
        <v>278681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20581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2550327</v>
      </c>
      <c r="D13" s="29">
        <v>2230208</v>
      </c>
      <c r="E13" s="30">
        <v>3405778</v>
      </c>
      <c r="F13" s="31">
        <v>3881300</v>
      </c>
      <c r="G13" s="29">
        <v>4138714</v>
      </c>
      <c r="H13" s="32">
        <v>4138714</v>
      </c>
      <c r="I13" s="30">
        <v>4342592</v>
      </c>
      <c r="J13" s="33">
        <v>4329090</v>
      </c>
      <c r="K13" s="29">
        <v>4528230</v>
      </c>
      <c r="L13" s="32">
        <v>4736530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104269</v>
      </c>
      <c r="E17" s="37">
        <v>102091</v>
      </c>
      <c r="F17" s="39">
        <v>0</v>
      </c>
      <c r="G17" s="34">
        <v>23130</v>
      </c>
      <c r="H17" s="37">
        <v>23130</v>
      </c>
      <c r="I17" s="40">
        <v>106916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135652</v>
      </c>
      <c r="D20" s="34">
        <v>0</v>
      </c>
      <c r="E20" s="37">
        <v>6357</v>
      </c>
      <c r="F20" s="39">
        <v>0</v>
      </c>
      <c r="G20" s="34">
        <v>0</v>
      </c>
      <c r="H20" s="37">
        <v>0</v>
      </c>
      <c r="I20" s="41">
        <v>10435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19810639</v>
      </c>
      <c r="D26" s="34">
        <v>29056224</v>
      </c>
      <c r="E26" s="37">
        <v>29671055</v>
      </c>
      <c r="F26" s="39">
        <v>29557333</v>
      </c>
      <c r="G26" s="34">
        <v>32177134</v>
      </c>
      <c r="H26" s="37">
        <v>32177134</v>
      </c>
      <c r="I26" s="41">
        <v>32874680</v>
      </c>
      <c r="J26" s="39">
        <v>37470301</v>
      </c>
      <c r="K26" s="34">
        <v>37998403</v>
      </c>
      <c r="L26" s="37">
        <v>39366603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3429769</v>
      </c>
      <c r="F29" s="39">
        <v>8395185</v>
      </c>
      <c r="G29" s="34">
        <v>6371926</v>
      </c>
      <c r="H29" s="37">
        <v>6371926</v>
      </c>
      <c r="I29" s="41">
        <v>6521895</v>
      </c>
      <c r="J29" s="39">
        <v>6562651</v>
      </c>
      <c r="K29" s="34">
        <v>4889098</v>
      </c>
      <c r="L29" s="37">
        <v>3776293</v>
      </c>
    </row>
    <row r="30" spans="1:12" x14ac:dyDescent="0.25">
      <c r="A30" s="28" t="s">
        <v>44</v>
      </c>
      <c r="B30" s="21" t="s">
        <v>19</v>
      </c>
      <c r="C30" s="34">
        <v>50181</v>
      </c>
      <c r="D30" s="34">
        <v>0</v>
      </c>
      <c r="E30" s="37">
        <v>21099</v>
      </c>
      <c r="F30" s="39">
        <v>9610</v>
      </c>
      <c r="G30" s="34">
        <v>9610</v>
      </c>
      <c r="H30" s="37">
        <v>9610</v>
      </c>
      <c r="I30" s="41">
        <v>0</v>
      </c>
      <c r="J30" s="39">
        <v>10190</v>
      </c>
      <c r="K30" s="34">
        <v>10800</v>
      </c>
      <c r="L30" s="37">
        <v>11308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174277140</v>
      </c>
      <c r="D33" s="52">
        <f t="shared" ref="D33:L33" si="0">SUM(D6:D20)+SUM(D22:D32)</f>
        <v>192623417</v>
      </c>
      <c r="E33" s="53">
        <f t="shared" si="0"/>
        <v>201283910</v>
      </c>
      <c r="F33" s="54">
        <f t="shared" si="0"/>
        <v>214185956</v>
      </c>
      <c r="G33" s="52">
        <f t="shared" si="0"/>
        <v>207726823</v>
      </c>
      <c r="H33" s="55">
        <f t="shared" si="0"/>
        <v>207726823</v>
      </c>
      <c r="I33" s="56">
        <f t="shared" si="0"/>
        <v>215069349</v>
      </c>
      <c r="J33" s="57">
        <f t="shared" si="0"/>
        <v>236888963</v>
      </c>
      <c r="K33" s="52">
        <f t="shared" si="0"/>
        <v>241140435</v>
      </c>
      <c r="L33" s="53">
        <f t="shared" si="0"/>
        <v>247884989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20407629</v>
      </c>
      <c r="D35" s="34">
        <v>19594629</v>
      </c>
      <c r="E35" s="37">
        <v>21908919</v>
      </c>
      <c r="F35" s="38">
        <v>23619153</v>
      </c>
      <c r="G35" s="34">
        <v>23598413</v>
      </c>
      <c r="H35" s="40">
        <v>23598413</v>
      </c>
      <c r="I35" s="41">
        <v>23259117</v>
      </c>
      <c r="J35" s="39">
        <v>25575371</v>
      </c>
      <c r="K35" s="34">
        <v>26751824</v>
      </c>
      <c r="L35" s="37">
        <v>28009156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47481452</v>
      </c>
      <c r="D38" s="34">
        <v>61695926</v>
      </c>
      <c r="E38" s="37">
        <v>61726949</v>
      </c>
      <c r="F38" s="39">
        <v>63216093</v>
      </c>
      <c r="G38" s="34">
        <v>69492829</v>
      </c>
      <c r="H38" s="37">
        <v>69492829</v>
      </c>
      <c r="I38" s="41">
        <v>59172889</v>
      </c>
      <c r="J38" s="39">
        <v>69506057</v>
      </c>
      <c r="K38" s="34">
        <v>72317092</v>
      </c>
      <c r="L38" s="37">
        <v>75808973</v>
      </c>
    </row>
    <row r="39" spans="1:12" x14ac:dyDescent="0.25">
      <c r="A39" s="28" t="s">
        <v>54</v>
      </c>
      <c r="B39" s="21" t="s">
        <v>55</v>
      </c>
      <c r="C39" s="34">
        <v>17057401</v>
      </c>
      <c r="D39" s="34">
        <v>-19403353</v>
      </c>
      <c r="E39" s="37">
        <v>14181340</v>
      </c>
      <c r="F39" s="38">
        <v>6043400</v>
      </c>
      <c r="G39" s="34">
        <v>8177225</v>
      </c>
      <c r="H39" s="40">
        <v>8177225</v>
      </c>
      <c r="I39" s="41">
        <v>10993016</v>
      </c>
      <c r="J39" s="39">
        <v>11071200</v>
      </c>
      <c r="K39" s="34">
        <v>10516800</v>
      </c>
      <c r="L39" s="37">
        <v>10788200</v>
      </c>
    </row>
    <row r="40" spans="1:12" x14ac:dyDescent="0.25">
      <c r="A40" s="28" t="s">
        <v>56</v>
      </c>
      <c r="B40" s="21" t="s">
        <v>19</v>
      </c>
      <c r="C40" s="34">
        <v>13881979</v>
      </c>
      <c r="D40" s="34">
        <v>18592710</v>
      </c>
      <c r="E40" s="37">
        <v>23388707</v>
      </c>
      <c r="F40" s="39">
        <v>21509004</v>
      </c>
      <c r="G40" s="34">
        <v>21531392</v>
      </c>
      <c r="H40" s="37">
        <v>21531392</v>
      </c>
      <c r="I40" s="41">
        <v>25829302</v>
      </c>
      <c r="J40" s="39">
        <v>26129572</v>
      </c>
      <c r="K40" s="34">
        <v>25299121</v>
      </c>
      <c r="L40" s="37">
        <v>22596926</v>
      </c>
    </row>
    <row r="41" spans="1:12" x14ac:dyDescent="0.25">
      <c r="A41" s="28" t="s">
        <v>28</v>
      </c>
      <c r="B41" s="21" t="s">
        <v>19</v>
      </c>
      <c r="C41" s="34">
        <v>4619134</v>
      </c>
      <c r="D41" s="34">
        <v>7146180</v>
      </c>
      <c r="E41" s="37">
        <v>8107962</v>
      </c>
      <c r="F41" s="38">
        <v>7963479</v>
      </c>
      <c r="G41" s="34">
        <v>8233260</v>
      </c>
      <c r="H41" s="40">
        <v>8233260</v>
      </c>
      <c r="I41" s="41">
        <v>7959790</v>
      </c>
      <c r="J41" s="39">
        <v>8937470</v>
      </c>
      <c r="K41" s="34">
        <v>11782446</v>
      </c>
      <c r="L41" s="37">
        <v>12298436</v>
      </c>
    </row>
    <row r="42" spans="1:12" x14ac:dyDescent="0.25">
      <c r="A42" s="28" t="s">
        <v>57</v>
      </c>
      <c r="B42" s="21" t="s">
        <v>19</v>
      </c>
      <c r="C42" s="34">
        <v>3761567</v>
      </c>
      <c r="D42" s="34">
        <v>3727160</v>
      </c>
      <c r="E42" s="37">
        <v>4691868</v>
      </c>
      <c r="F42" s="38">
        <v>6650967</v>
      </c>
      <c r="G42" s="34">
        <v>6106170</v>
      </c>
      <c r="H42" s="40">
        <v>6106170</v>
      </c>
      <c r="I42" s="41">
        <v>5008011</v>
      </c>
      <c r="J42" s="39">
        <v>5932180</v>
      </c>
      <c r="K42" s="34">
        <v>5367001</v>
      </c>
      <c r="L42" s="37">
        <v>5623477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2441945</v>
      </c>
      <c r="D44" s="34">
        <v>26937705</v>
      </c>
      <c r="E44" s="37">
        <v>2734962</v>
      </c>
      <c r="F44" s="38">
        <v>4467133</v>
      </c>
      <c r="G44" s="34">
        <v>6167133</v>
      </c>
      <c r="H44" s="40">
        <v>6167133</v>
      </c>
      <c r="I44" s="41">
        <v>6432344</v>
      </c>
      <c r="J44" s="39">
        <v>6391416</v>
      </c>
      <c r="K44" s="34">
        <v>6071372</v>
      </c>
      <c r="L44" s="37">
        <v>6228042</v>
      </c>
    </row>
    <row r="45" spans="1:12" x14ac:dyDescent="0.25">
      <c r="A45" s="28" t="s">
        <v>60</v>
      </c>
      <c r="B45" s="21" t="s">
        <v>19</v>
      </c>
      <c r="C45" s="34">
        <v>748926</v>
      </c>
      <c r="D45" s="34">
        <v>934383</v>
      </c>
      <c r="E45" s="37">
        <v>1060112</v>
      </c>
      <c r="F45" s="39">
        <v>953303</v>
      </c>
      <c r="G45" s="34">
        <v>1030693</v>
      </c>
      <c r="H45" s="37">
        <v>1030693</v>
      </c>
      <c r="I45" s="41">
        <v>1253515</v>
      </c>
      <c r="J45" s="39">
        <v>1029242</v>
      </c>
      <c r="K45" s="34">
        <v>1076587</v>
      </c>
      <c r="L45" s="37">
        <v>1129542</v>
      </c>
    </row>
    <row r="46" spans="1:12" x14ac:dyDescent="0.25">
      <c r="A46" s="28" t="s">
        <v>61</v>
      </c>
      <c r="B46" s="21" t="s">
        <v>19</v>
      </c>
      <c r="C46" s="34">
        <v>22413</v>
      </c>
      <c r="D46" s="34">
        <v>75614</v>
      </c>
      <c r="E46" s="37">
        <v>494458</v>
      </c>
      <c r="F46" s="38">
        <v>-4411330</v>
      </c>
      <c r="G46" s="34">
        <v>-4411330</v>
      </c>
      <c r="H46" s="37">
        <v>-4411330</v>
      </c>
      <c r="I46" s="41">
        <v>617358</v>
      </c>
      <c r="J46" s="39">
        <v>-4676010</v>
      </c>
      <c r="K46" s="34">
        <v>-4956560</v>
      </c>
      <c r="L46" s="37">
        <v>-5189519</v>
      </c>
    </row>
    <row r="47" spans="1:12" x14ac:dyDescent="0.25">
      <c r="A47" s="28" t="s">
        <v>62</v>
      </c>
      <c r="B47" s="21" t="s">
        <v>19</v>
      </c>
      <c r="C47" s="34">
        <v>8658691</v>
      </c>
      <c r="D47" s="34">
        <v>8777460</v>
      </c>
      <c r="E47" s="37">
        <v>10965253</v>
      </c>
      <c r="F47" s="39">
        <v>0</v>
      </c>
      <c r="G47" s="34">
        <v>0</v>
      </c>
      <c r="H47" s="37">
        <v>0</v>
      </c>
      <c r="I47" s="41">
        <v>12485761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119081137</v>
      </c>
      <c r="D48" s="52">
        <f t="shared" ref="D48:L48" si="1">SUM(D35:D47)</f>
        <v>128078414</v>
      </c>
      <c r="E48" s="53">
        <f t="shared" si="1"/>
        <v>149260530</v>
      </c>
      <c r="F48" s="54">
        <f t="shared" si="1"/>
        <v>130011202</v>
      </c>
      <c r="G48" s="52">
        <f t="shared" si="1"/>
        <v>139925785</v>
      </c>
      <c r="H48" s="53">
        <f t="shared" si="1"/>
        <v>139925785</v>
      </c>
      <c r="I48" s="56">
        <f t="shared" si="1"/>
        <v>153011103</v>
      </c>
      <c r="J48" s="57">
        <f t="shared" si="1"/>
        <v>149896498</v>
      </c>
      <c r="K48" s="52">
        <f t="shared" si="1"/>
        <v>154225683</v>
      </c>
      <c r="L48" s="53">
        <f t="shared" si="1"/>
        <v>157293233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55196003</v>
      </c>
      <c r="D49" s="61">
        <f t="shared" si="2"/>
        <v>64545003</v>
      </c>
      <c r="E49" s="62">
        <f t="shared" si="2"/>
        <v>52023380</v>
      </c>
      <c r="F49" s="63">
        <f t="shared" si="2"/>
        <v>84174754</v>
      </c>
      <c r="G49" s="61">
        <f t="shared" si="2"/>
        <v>67801038</v>
      </c>
      <c r="H49" s="62">
        <f t="shared" si="2"/>
        <v>67801038</v>
      </c>
      <c r="I49" s="64">
        <f t="shared" si="2"/>
        <v>62058246</v>
      </c>
      <c r="J49" s="65">
        <f t="shared" si="2"/>
        <v>86992465</v>
      </c>
      <c r="K49" s="61">
        <f t="shared" si="2"/>
        <v>86914752</v>
      </c>
      <c r="L49" s="62">
        <f t="shared" si="2"/>
        <v>90591756</v>
      </c>
    </row>
    <row r="50" spans="1:12" x14ac:dyDescent="0.25">
      <c r="A50" s="66" t="s">
        <v>65</v>
      </c>
      <c r="B50" s="21" t="s">
        <v>66</v>
      </c>
      <c r="C50" s="34">
        <v>15411951</v>
      </c>
      <c r="D50" s="34">
        <v>9585305</v>
      </c>
      <c r="E50" s="37">
        <v>-12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68021</v>
      </c>
      <c r="E51" s="37">
        <v>498576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70607954</v>
      </c>
      <c r="D52" s="68">
        <f t="shared" si="3"/>
        <v>74198329</v>
      </c>
      <c r="E52" s="69">
        <f t="shared" si="3"/>
        <v>52521944</v>
      </c>
      <c r="F52" s="70">
        <f t="shared" si="3"/>
        <v>84174754</v>
      </c>
      <c r="G52" s="68">
        <f t="shared" si="3"/>
        <v>67801038</v>
      </c>
      <c r="H52" s="69">
        <f t="shared" si="3"/>
        <v>67801038</v>
      </c>
      <c r="I52" s="71">
        <f t="shared" si="3"/>
        <v>62058246</v>
      </c>
      <c r="J52" s="72">
        <f t="shared" si="3"/>
        <v>86992465</v>
      </c>
      <c r="K52" s="68">
        <f t="shared" si="3"/>
        <v>86914752</v>
      </c>
      <c r="L52" s="69">
        <f t="shared" si="3"/>
        <v>90591756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70607954</v>
      </c>
      <c r="D54" s="79">
        <f t="shared" ref="D54:L54" si="4">+D52-D53</f>
        <v>74198329</v>
      </c>
      <c r="E54" s="80">
        <f t="shared" si="4"/>
        <v>52521944</v>
      </c>
      <c r="F54" s="81">
        <f t="shared" si="4"/>
        <v>84174754</v>
      </c>
      <c r="G54" s="79">
        <f t="shared" si="4"/>
        <v>67801038</v>
      </c>
      <c r="H54" s="80">
        <f t="shared" si="4"/>
        <v>67801038</v>
      </c>
      <c r="I54" s="82">
        <f t="shared" si="4"/>
        <v>62058246</v>
      </c>
      <c r="J54" s="83">
        <f t="shared" si="4"/>
        <v>86992465</v>
      </c>
      <c r="K54" s="79">
        <f t="shared" si="4"/>
        <v>86914752</v>
      </c>
      <c r="L54" s="80">
        <f t="shared" si="4"/>
        <v>90591756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70607954</v>
      </c>
      <c r="D57" s="68">
        <f t="shared" ref="D57:L57" si="5">SUM(D54:D56)</f>
        <v>74198329</v>
      </c>
      <c r="E57" s="69">
        <f t="shared" si="5"/>
        <v>52521944</v>
      </c>
      <c r="F57" s="70">
        <f t="shared" si="5"/>
        <v>84174754</v>
      </c>
      <c r="G57" s="68">
        <f t="shared" si="5"/>
        <v>67801038</v>
      </c>
      <c r="H57" s="69">
        <f t="shared" si="5"/>
        <v>67801038</v>
      </c>
      <c r="I57" s="71">
        <f t="shared" si="5"/>
        <v>62058246</v>
      </c>
      <c r="J57" s="72">
        <f t="shared" si="5"/>
        <v>86992465</v>
      </c>
      <c r="K57" s="68">
        <f t="shared" si="5"/>
        <v>86914752</v>
      </c>
      <c r="L57" s="69">
        <f t="shared" si="5"/>
        <v>90591756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70607954</v>
      </c>
      <c r="D60" s="87">
        <f t="shared" ref="D60:L60" si="6">SUM(D57:D59)</f>
        <v>74198329</v>
      </c>
      <c r="E60" s="88">
        <f t="shared" si="6"/>
        <v>52521944</v>
      </c>
      <c r="F60" s="89">
        <f t="shared" si="6"/>
        <v>84174754</v>
      </c>
      <c r="G60" s="87">
        <f t="shared" si="6"/>
        <v>67801038</v>
      </c>
      <c r="H60" s="90">
        <f t="shared" si="6"/>
        <v>67801038</v>
      </c>
      <c r="I60" s="91">
        <f t="shared" si="6"/>
        <v>62058246</v>
      </c>
      <c r="J60" s="92">
        <f t="shared" si="6"/>
        <v>86992465</v>
      </c>
      <c r="K60" s="87">
        <f t="shared" si="6"/>
        <v>86914752</v>
      </c>
      <c r="L60" s="88">
        <f t="shared" si="6"/>
        <v>90591756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465002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166794938</v>
      </c>
      <c r="D7" s="29">
        <v>211952855</v>
      </c>
      <c r="E7" s="30">
        <v>228473527</v>
      </c>
      <c r="F7" s="31">
        <v>245302606</v>
      </c>
      <c r="G7" s="29">
        <v>245302606</v>
      </c>
      <c r="H7" s="32">
        <v>245302606</v>
      </c>
      <c r="I7" s="30">
        <v>223808442</v>
      </c>
      <c r="J7" s="33">
        <v>242590521</v>
      </c>
      <c r="K7" s="29">
        <v>254691399</v>
      </c>
      <c r="L7" s="32">
        <v>267438092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6878912</v>
      </c>
      <c r="D10" s="29">
        <v>0</v>
      </c>
      <c r="E10" s="30">
        <v>0</v>
      </c>
      <c r="F10" s="31">
        <v>27800</v>
      </c>
      <c r="G10" s="29">
        <v>27800</v>
      </c>
      <c r="H10" s="32">
        <v>27800</v>
      </c>
      <c r="I10" s="30">
        <v>0</v>
      </c>
      <c r="J10" s="33">
        <v>29050</v>
      </c>
      <c r="K10" s="29">
        <v>30360</v>
      </c>
      <c r="L10" s="32">
        <v>31720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2777742</v>
      </c>
      <c r="D13" s="29">
        <v>6614121</v>
      </c>
      <c r="E13" s="30">
        <v>9096830</v>
      </c>
      <c r="F13" s="31">
        <v>9243480</v>
      </c>
      <c r="G13" s="29">
        <v>9243480</v>
      </c>
      <c r="H13" s="32">
        <v>9243480</v>
      </c>
      <c r="I13" s="30">
        <v>9645775</v>
      </c>
      <c r="J13" s="33">
        <v>9705650</v>
      </c>
      <c r="K13" s="29">
        <v>10190940</v>
      </c>
      <c r="L13" s="32">
        <v>10700480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6000</v>
      </c>
      <c r="D20" s="34">
        <v>11649356</v>
      </c>
      <c r="E20" s="37">
        <v>10896605</v>
      </c>
      <c r="F20" s="39">
        <v>12008560</v>
      </c>
      <c r="G20" s="34">
        <v>12008560</v>
      </c>
      <c r="H20" s="37">
        <v>12008560</v>
      </c>
      <c r="I20" s="41">
        <v>12112619</v>
      </c>
      <c r="J20" s="39">
        <v>13990508</v>
      </c>
      <c r="K20" s="34">
        <v>14719026</v>
      </c>
      <c r="L20" s="37">
        <v>15409845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3340</v>
      </c>
      <c r="G24" s="34">
        <v>3340</v>
      </c>
      <c r="H24" s="37">
        <v>3340</v>
      </c>
      <c r="I24" s="41">
        <v>0</v>
      </c>
      <c r="J24" s="39">
        <v>3490</v>
      </c>
      <c r="K24" s="34">
        <v>3650</v>
      </c>
      <c r="L24" s="37">
        <v>3810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39857214</v>
      </c>
      <c r="D26" s="34">
        <v>50759153</v>
      </c>
      <c r="E26" s="37">
        <v>56700065</v>
      </c>
      <c r="F26" s="39">
        <v>59642299</v>
      </c>
      <c r="G26" s="34">
        <v>59642299</v>
      </c>
      <c r="H26" s="37">
        <v>59642299</v>
      </c>
      <c r="I26" s="41">
        <v>60503647</v>
      </c>
      <c r="J26" s="39">
        <v>57670260</v>
      </c>
      <c r="K26" s="34">
        <v>61246230</v>
      </c>
      <c r="L26" s="37">
        <v>64015730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5224229</v>
      </c>
      <c r="D29" s="34">
        <v>7211746</v>
      </c>
      <c r="E29" s="37">
        <v>11636042</v>
      </c>
      <c r="F29" s="39">
        <v>10828010</v>
      </c>
      <c r="G29" s="34">
        <v>10828010</v>
      </c>
      <c r="H29" s="37">
        <v>10828010</v>
      </c>
      <c r="I29" s="41">
        <v>6700684</v>
      </c>
      <c r="J29" s="39">
        <v>8127630</v>
      </c>
      <c r="K29" s="34">
        <v>8562660</v>
      </c>
      <c r="L29" s="37">
        <v>8978670</v>
      </c>
    </row>
    <row r="30" spans="1:12" x14ac:dyDescent="0.25">
      <c r="A30" s="28" t="s">
        <v>44</v>
      </c>
      <c r="B30" s="21" t="s">
        <v>19</v>
      </c>
      <c r="C30" s="34">
        <v>-131060</v>
      </c>
      <c r="D30" s="34">
        <v>-82652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244944719</v>
      </c>
      <c r="G31" s="34">
        <v>244944719</v>
      </c>
      <c r="H31" s="37">
        <v>244944719</v>
      </c>
      <c r="I31" s="41">
        <v>0</v>
      </c>
      <c r="J31" s="39">
        <v>247394166</v>
      </c>
      <c r="K31" s="34">
        <v>249868108</v>
      </c>
      <c r="L31" s="37">
        <v>252366789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221872977</v>
      </c>
      <c r="D33" s="52">
        <f t="shared" ref="D33:L33" si="0">SUM(D6:D20)+SUM(D22:D32)</f>
        <v>288104579</v>
      </c>
      <c r="E33" s="53">
        <f t="shared" si="0"/>
        <v>316803069</v>
      </c>
      <c r="F33" s="54">
        <f t="shared" si="0"/>
        <v>582000814</v>
      </c>
      <c r="G33" s="52">
        <f t="shared" si="0"/>
        <v>582000814</v>
      </c>
      <c r="H33" s="55">
        <f t="shared" si="0"/>
        <v>582000814</v>
      </c>
      <c r="I33" s="56">
        <f t="shared" si="0"/>
        <v>312771167</v>
      </c>
      <c r="J33" s="57">
        <f t="shared" si="0"/>
        <v>579511275</v>
      </c>
      <c r="K33" s="52">
        <f t="shared" si="0"/>
        <v>599312373</v>
      </c>
      <c r="L33" s="53">
        <f t="shared" si="0"/>
        <v>618945136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40619463</v>
      </c>
      <c r="D35" s="34">
        <v>48564490</v>
      </c>
      <c r="E35" s="37">
        <v>29719235</v>
      </c>
      <c r="F35" s="38">
        <v>62077892</v>
      </c>
      <c r="G35" s="34">
        <v>63613359</v>
      </c>
      <c r="H35" s="40">
        <v>63613359</v>
      </c>
      <c r="I35" s="41">
        <v>32141694</v>
      </c>
      <c r="J35" s="39">
        <v>60355211</v>
      </c>
      <c r="K35" s="34">
        <v>63350259</v>
      </c>
      <c r="L35" s="37">
        <v>66485128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27435320</v>
      </c>
      <c r="D38" s="34">
        <v>55931561</v>
      </c>
      <c r="E38" s="37">
        <v>121305271</v>
      </c>
      <c r="F38" s="39">
        <v>273596920</v>
      </c>
      <c r="G38" s="34">
        <v>272862885</v>
      </c>
      <c r="H38" s="37">
        <v>272862885</v>
      </c>
      <c r="I38" s="41">
        <v>121655911</v>
      </c>
      <c r="J38" s="39">
        <v>269966740</v>
      </c>
      <c r="K38" s="34">
        <v>274050270</v>
      </c>
      <c r="L38" s="37">
        <v>278203990</v>
      </c>
    </row>
    <row r="39" spans="1:12" x14ac:dyDescent="0.25">
      <c r="A39" s="28" t="s">
        <v>54</v>
      </c>
      <c r="B39" s="21" t="s">
        <v>55</v>
      </c>
      <c r="C39" s="34">
        <v>9157313</v>
      </c>
      <c r="D39" s="34">
        <v>23626903</v>
      </c>
      <c r="E39" s="37">
        <v>-24735895</v>
      </c>
      <c r="F39" s="38">
        <v>17536161</v>
      </c>
      <c r="G39" s="34">
        <v>17536161</v>
      </c>
      <c r="H39" s="40">
        <v>17536161</v>
      </c>
      <c r="I39" s="41">
        <v>13806233</v>
      </c>
      <c r="J39" s="39">
        <v>18412969</v>
      </c>
      <c r="K39" s="34">
        <v>19333617</v>
      </c>
      <c r="L39" s="37">
        <v>20300298</v>
      </c>
    </row>
    <row r="40" spans="1:12" x14ac:dyDescent="0.25">
      <c r="A40" s="28" t="s">
        <v>56</v>
      </c>
      <c r="B40" s="21" t="s">
        <v>19</v>
      </c>
      <c r="C40" s="34">
        <v>28553093</v>
      </c>
      <c r="D40" s="34">
        <v>29528699</v>
      </c>
      <c r="E40" s="37">
        <v>16692447</v>
      </c>
      <c r="F40" s="39">
        <v>37328402</v>
      </c>
      <c r="G40" s="34">
        <v>37328402</v>
      </c>
      <c r="H40" s="37">
        <v>37328402</v>
      </c>
      <c r="I40" s="41">
        <v>20902383</v>
      </c>
      <c r="J40" s="39">
        <v>45760790</v>
      </c>
      <c r="K40" s="34">
        <v>48048780</v>
      </c>
      <c r="L40" s="37">
        <v>50451250</v>
      </c>
    </row>
    <row r="41" spans="1:12" x14ac:dyDescent="0.25">
      <c r="A41" s="28" t="s">
        <v>28</v>
      </c>
      <c r="B41" s="21" t="s">
        <v>19</v>
      </c>
      <c r="C41" s="34">
        <v>5979044</v>
      </c>
      <c r="D41" s="34">
        <v>5521884</v>
      </c>
      <c r="E41" s="37">
        <v>5014473</v>
      </c>
      <c r="F41" s="38">
        <v>9079698</v>
      </c>
      <c r="G41" s="34">
        <v>9079698</v>
      </c>
      <c r="H41" s="40">
        <v>9079698</v>
      </c>
      <c r="I41" s="41">
        <v>7616351</v>
      </c>
      <c r="J41" s="39">
        <v>9533690</v>
      </c>
      <c r="K41" s="34">
        <v>10010370</v>
      </c>
      <c r="L41" s="37">
        <v>10510890</v>
      </c>
    </row>
    <row r="42" spans="1:12" x14ac:dyDescent="0.25">
      <c r="A42" s="28" t="s">
        <v>57</v>
      </c>
      <c r="B42" s="21" t="s">
        <v>19</v>
      </c>
      <c r="C42" s="34">
        <v>23328855</v>
      </c>
      <c r="D42" s="34">
        <v>36122529</v>
      </c>
      <c r="E42" s="37">
        <v>23510324</v>
      </c>
      <c r="F42" s="38">
        <v>38634690</v>
      </c>
      <c r="G42" s="34">
        <v>38491690</v>
      </c>
      <c r="H42" s="40">
        <v>38491690</v>
      </c>
      <c r="I42" s="41">
        <v>21727180</v>
      </c>
      <c r="J42" s="39">
        <v>42057910</v>
      </c>
      <c r="K42" s="34">
        <v>43368650</v>
      </c>
      <c r="L42" s="37">
        <v>44642370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21543870</v>
      </c>
      <c r="D44" s="34">
        <v>16474869</v>
      </c>
      <c r="E44" s="37">
        <v>67508849</v>
      </c>
      <c r="F44" s="38">
        <v>1981497</v>
      </c>
      <c r="G44" s="34">
        <v>1981497</v>
      </c>
      <c r="H44" s="40">
        <v>1981497</v>
      </c>
      <c r="I44" s="41">
        <v>23424861</v>
      </c>
      <c r="J44" s="39">
        <v>2080572</v>
      </c>
      <c r="K44" s="34">
        <v>2184600</v>
      </c>
      <c r="L44" s="37">
        <v>2293830</v>
      </c>
    </row>
    <row r="45" spans="1:12" x14ac:dyDescent="0.25">
      <c r="A45" s="28" t="s">
        <v>60</v>
      </c>
      <c r="B45" s="21" t="s">
        <v>19</v>
      </c>
      <c r="C45" s="34">
        <v>8283205</v>
      </c>
      <c r="D45" s="34">
        <v>7213124</v>
      </c>
      <c r="E45" s="37">
        <v>-25946716</v>
      </c>
      <c r="F45" s="39">
        <v>7822868</v>
      </c>
      <c r="G45" s="34">
        <v>7164436</v>
      </c>
      <c r="H45" s="37">
        <v>7164436</v>
      </c>
      <c r="I45" s="41">
        <v>2301734</v>
      </c>
      <c r="J45" s="39">
        <v>6708210</v>
      </c>
      <c r="K45" s="34">
        <v>6910180</v>
      </c>
      <c r="L45" s="37">
        <v>7117840</v>
      </c>
    </row>
    <row r="46" spans="1:12" x14ac:dyDescent="0.25">
      <c r="A46" s="28" t="s">
        <v>61</v>
      </c>
      <c r="B46" s="21" t="s">
        <v>19</v>
      </c>
      <c r="C46" s="34">
        <v>48186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26129002</v>
      </c>
      <c r="F47" s="39">
        <v>50113590</v>
      </c>
      <c r="G47" s="34">
        <v>50113590</v>
      </c>
      <c r="H47" s="37">
        <v>50113590</v>
      </c>
      <c r="I47" s="41">
        <v>37860700</v>
      </c>
      <c r="J47" s="39">
        <v>50614726</v>
      </c>
      <c r="K47" s="34">
        <v>51120873</v>
      </c>
      <c r="L47" s="37">
        <v>51632082</v>
      </c>
    </row>
    <row r="48" spans="1:12" x14ac:dyDescent="0.25">
      <c r="A48" s="60" t="s">
        <v>63</v>
      </c>
      <c r="B48" s="51" t="s">
        <v>19</v>
      </c>
      <c r="C48" s="52">
        <f>SUM(C35:C47)</f>
        <v>164948349</v>
      </c>
      <c r="D48" s="52">
        <f t="shared" ref="D48:L48" si="1">SUM(D35:D47)</f>
        <v>222984059</v>
      </c>
      <c r="E48" s="53">
        <f t="shared" si="1"/>
        <v>239196990</v>
      </c>
      <c r="F48" s="54">
        <f t="shared" si="1"/>
        <v>498171718</v>
      </c>
      <c r="G48" s="52">
        <f t="shared" si="1"/>
        <v>498171718</v>
      </c>
      <c r="H48" s="53">
        <f t="shared" si="1"/>
        <v>498171718</v>
      </c>
      <c r="I48" s="56">
        <f t="shared" si="1"/>
        <v>281437047</v>
      </c>
      <c r="J48" s="57">
        <f t="shared" si="1"/>
        <v>505490818</v>
      </c>
      <c r="K48" s="52">
        <f t="shared" si="1"/>
        <v>518377599</v>
      </c>
      <c r="L48" s="53">
        <f t="shared" si="1"/>
        <v>531637678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56924628</v>
      </c>
      <c r="D49" s="61">
        <f t="shared" si="2"/>
        <v>65120520</v>
      </c>
      <c r="E49" s="62">
        <f t="shared" si="2"/>
        <v>77606079</v>
      </c>
      <c r="F49" s="63">
        <f t="shared" si="2"/>
        <v>83829096</v>
      </c>
      <c r="G49" s="61">
        <f t="shared" si="2"/>
        <v>83829096</v>
      </c>
      <c r="H49" s="62">
        <f t="shared" si="2"/>
        <v>83829096</v>
      </c>
      <c r="I49" s="64">
        <f t="shared" si="2"/>
        <v>31334120</v>
      </c>
      <c r="J49" s="65">
        <f t="shared" si="2"/>
        <v>74020457</v>
      </c>
      <c r="K49" s="61">
        <f t="shared" si="2"/>
        <v>80934774</v>
      </c>
      <c r="L49" s="62">
        <f t="shared" si="2"/>
        <v>87307458</v>
      </c>
    </row>
    <row r="50" spans="1:12" x14ac:dyDescent="0.25">
      <c r="A50" s="66" t="s">
        <v>65</v>
      </c>
      <c r="B50" s="21" t="s">
        <v>66</v>
      </c>
      <c r="C50" s="34">
        <v>8966200</v>
      </c>
      <c r="D50" s="34">
        <v>28919013</v>
      </c>
      <c r="E50" s="37">
        <v>316951126</v>
      </c>
      <c r="F50" s="39">
        <v>232171516</v>
      </c>
      <c r="G50" s="34">
        <v>343715750</v>
      </c>
      <c r="H50" s="37">
        <v>343715750</v>
      </c>
      <c r="I50" s="41">
        <v>420134063</v>
      </c>
      <c r="J50" s="39">
        <v>19000000</v>
      </c>
      <c r="K50" s="34">
        <v>12000000</v>
      </c>
      <c r="L50" s="37">
        <v>12000000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65890828</v>
      </c>
      <c r="D52" s="68">
        <f t="shared" si="3"/>
        <v>94039533</v>
      </c>
      <c r="E52" s="69">
        <f t="shared" si="3"/>
        <v>394557205</v>
      </c>
      <c r="F52" s="70">
        <f t="shared" si="3"/>
        <v>316000612</v>
      </c>
      <c r="G52" s="68">
        <f t="shared" si="3"/>
        <v>427544846</v>
      </c>
      <c r="H52" s="69">
        <f t="shared" si="3"/>
        <v>427544846</v>
      </c>
      <c r="I52" s="71">
        <f t="shared" si="3"/>
        <v>451468183</v>
      </c>
      <c r="J52" s="72">
        <f t="shared" si="3"/>
        <v>93020457</v>
      </c>
      <c r="K52" s="68">
        <f t="shared" si="3"/>
        <v>92934774</v>
      </c>
      <c r="L52" s="69">
        <f t="shared" si="3"/>
        <v>99307458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65890828</v>
      </c>
      <c r="D54" s="79">
        <f t="shared" ref="D54:L54" si="4">+D52-D53</f>
        <v>94039533</v>
      </c>
      <c r="E54" s="80">
        <f t="shared" si="4"/>
        <v>394557205</v>
      </c>
      <c r="F54" s="81">
        <f t="shared" si="4"/>
        <v>316000612</v>
      </c>
      <c r="G54" s="79">
        <f t="shared" si="4"/>
        <v>427544846</v>
      </c>
      <c r="H54" s="80">
        <f t="shared" si="4"/>
        <v>427544846</v>
      </c>
      <c r="I54" s="82">
        <f t="shared" si="4"/>
        <v>451468183</v>
      </c>
      <c r="J54" s="83">
        <f t="shared" si="4"/>
        <v>93020457</v>
      </c>
      <c r="K54" s="79">
        <f t="shared" si="4"/>
        <v>92934774</v>
      </c>
      <c r="L54" s="80">
        <f t="shared" si="4"/>
        <v>99307458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65890828</v>
      </c>
      <c r="D57" s="68">
        <f t="shared" ref="D57:L57" si="5">SUM(D54:D56)</f>
        <v>94039533</v>
      </c>
      <c r="E57" s="69">
        <f t="shared" si="5"/>
        <v>394557205</v>
      </c>
      <c r="F57" s="70">
        <f t="shared" si="5"/>
        <v>316000612</v>
      </c>
      <c r="G57" s="68">
        <f t="shared" si="5"/>
        <v>427544846</v>
      </c>
      <c r="H57" s="69">
        <f t="shared" si="5"/>
        <v>427544846</v>
      </c>
      <c r="I57" s="71">
        <f t="shared" si="5"/>
        <v>451468183</v>
      </c>
      <c r="J57" s="72">
        <f t="shared" si="5"/>
        <v>93020457</v>
      </c>
      <c r="K57" s="68">
        <f t="shared" si="5"/>
        <v>92934774</v>
      </c>
      <c r="L57" s="69">
        <f t="shared" si="5"/>
        <v>99307458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65890828</v>
      </c>
      <c r="D60" s="87">
        <f t="shared" ref="D60:L60" si="6">SUM(D57:D59)</f>
        <v>94039533</v>
      </c>
      <c r="E60" s="88">
        <f t="shared" si="6"/>
        <v>394557205</v>
      </c>
      <c r="F60" s="89">
        <f t="shared" si="6"/>
        <v>316000612</v>
      </c>
      <c r="G60" s="87">
        <f t="shared" si="6"/>
        <v>427544846</v>
      </c>
      <c r="H60" s="90">
        <f t="shared" si="6"/>
        <v>427544846</v>
      </c>
      <c r="I60" s="91">
        <f t="shared" si="6"/>
        <v>451468183</v>
      </c>
      <c r="J60" s="92">
        <f t="shared" si="6"/>
        <v>93020457</v>
      </c>
      <c r="K60" s="87">
        <f t="shared" si="6"/>
        <v>92934774</v>
      </c>
      <c r="L60" s="88">
        <f t="shared" si="6"/>
        <v>99307458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65273383</v>
      </c>
      <c r="D7" s="29">
        <v>71445020</v>
      </c>
      <c r="E7" s="30">
        <v>73712427</v>
      </c>
      <c r="F7" s="31">
        <v>83268100</v>
      </c>
      <c r="G7" s="29">
        <v>76268100</v>
      </c>
      <c r="H7" s="32">
        <v>76268100</v>
      </c>
      <c r="I7" s="30">
        <v>76224265</v>
      </c>
      <c r="J7" s="33">
        <v>81609000</v>
      </c>
      <c r="K7" s="29">
        <v>86505600</v>
      </c>
      <c r="L7" s="32">
        <v>91696000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1537589</v>
      </c>
      <c r="D13" s="29">
        <v>2225656</v>
      </c>
      <c r="E13" s="30">
        <v>2552886</v>
      </c>
      <c r="F13" s="31">
        <v>2456800</v>
      </c>
      <c r="G13" s="29">
        <v>2456800</v>
      </c>
      <c r="H13" s="32">
        <v>2456800</v>
      </c>
      <c r="I13" s="30">
        <v>2027963</v>
      </c>
      <c r="J13" s="33">
        <v>2604300</v>
      </c>
      <c r="K13" s="29">
        <v>2760600</v>
      </c>
      <c r="L13" s="32">
        <v>2926200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207667</v>
      </c>
      <c r="D20" s="34">
        <v>0</v>
      </c>
      <c r="E20" s="37">
        <v>0</v>
      </c>
      <c r="F20" s="39">
        <v>218400</v>
      </c>
      <c r="G20" s="34">
        <v>218400</v>
      </c>
      <c r="H20" s="37">
        <v>218400</v>
      </c>
      <c r="I20" s="41">
        <v>14071</v>
      </c>
      <c r="J20" s="39">
        <v>231500</v>
      </c>
      <c r="K20" s="34">
        <v>245400</v>
      </c>
      <c r="L20" s="37">
        <v>260100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9917000</v>
      </c>
      <c r="D26" s="34">
        <v>11415278</v>
      </c>
      <c r="E26" s="37">
        <v>37174200</v>
      </c>
      <c r="F26" s="39">
        <v>12333700</v>
      </c>
      <c r="G26" s="34">
        <v>12333700</v>
      </c>
      <c r="H26" s="37">
        <v>12333700</v>
      </c>
      <c r="I26" s="41">
        <v>12333700</v>
      </c>
      <c r="J26" s="39">
        <v>13003800</v>
      </c>
      <c r="K26" s="34">
        <v>13654700</v>
      </c>
      <c r="L26" s="37">
        <v>14200900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57147200</v>
      </c>
      <c r="G31" s="34">
        <v>59019800</v>
      </c>
      <c r="H31" s="37">
        <v>59019800</v>
      </c>
      <c r="I31" s="41">
        <v>0</v>
      </c>
      <c r="J31" s="39">
        <v>62356600</v>
      </c>
      <c r="K31" s="34">
        <v>64350200</v>
      </c>
      <c r="L31" s="37">
        <v>67906800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76935639</v>
      </c>
      <c r="D33" s="52">
        <f t="shared" ref="D33:L33" si="0">SUM(D6:D20)+SUM(D22:D32)</f>
        <v>85085954</v>
      </c>
      <c r="E33" s="53">
        <f t="shared" si="0"/>
        <v>113439513</v>
      </c>
      <c r="F33" s="54">
        <f t="shared" si="0"/>
        <v>155424200</v>
      </c>
      <c r="G33" s="52">
        <f t="shared" si="0"/>
        <v>150296800</v>
      </c>
      <c r="H33" s="55">
        <f t="shared" si="0"/>
        <v>150296800</v>
      </c>
      <c r="I33" s="56">
        <f t="shared" si="0"/>
        <v>90599999</v>
      </c>
      <c r="J33" s="57">
        <f t="shared" si="0"/>
        <v>159805200</v>
      </c>
      <c r="K33" s="52">
        <f t="shared" si="0"/>
        <v>167516500</v>
      </c>
      <c r="L33" s="53">
        <f t="shared" si="0"/>
        <v>176990000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21015036</v>
      </c>
      <c r="D35" s="34">
        <v>20705722</v>
      </c>
      <c r="E35" s="37">
        <v>28340104</v>
      </c>
      <c r="F35" s="38">
        <v>29581100</v>
      </c>
      <c r="G35" s="34">
        <v>30244800</v>
      </c>
      <c r="H35" s="40">
        <v>30244800</v>
      </c>
      <c r="I35" s="41">
        <v>31504320</v>
      </c>
      <c r="J35" s="39">
        <v>32605200</v>
      </c>
      <c r="K35" s="34">
        <v>33767700</v>
      </c>
      <c r="L35" s="37">
        <v>35793800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4084880</v>
      </c>
      <c r="D38" s="34">
        <v>3979999</v>
      </c>
      <c r="E38" s="37">
        <v>5281955</v>
      </c>
      <c r="F38" s="39">
        <v>56619100</v>
      </c>
      <c r="G38" s="34">
        <v>58265000</v>
      </c>
      <c r="H38" s="37">
        <v>58265000</v>
      </c>
      <c r="I38" s="41">
        <v>5789440</v>
      </c>
      <c r="J38" s="39">
        <v>61742000</v>
      </c>
      <c r="K38" s="34">
        <v>63771700</v>
      </c>
      <c r="L38" s="37">
        <v>67186000</v>
      </c>
    </row>
    <row r="39" spans="1:12" x14ac:dyDescent="0.25">
      <c r="A39" s="28" t="s">
        <v>54</v>
      </c>
      <c r="B39" s="21" t="s">
        <v>55</v>
      </c>
      <c r="C39" s="34">
        <v>2852116</v>
      </c>
      <c r="D39" s="34">
        <v>-575997</v>
      </c>
      <c r="E39" s="37">
        <v>1035289</v>
      </c>
      <c r="F39" s="38">
        <v>-3354000</v>
      </c>
      <c r="G39" s="34">
        <v>-4904000</v>
      </c>
      <c r="H39" s="40">
        <v>-4904000</v>
      </c>
      <c r="I39" s="41">
        <v>2110924</v>
      </c>
      <c r="J39" s="39">
        <v>-4637100</v>
      </c>
      <c r="K39" s="34">
        <v>-4392200</v>
      </c>
      <c r="L39" s="37">
        <v>-4132700</v>
      </c>
    </row>
    <row r="40" spans="1:12" x14ac:dyDescent="0.25">
      <c r="A40" s="28" t="s">
        <v>56</v>
      </c>
      <c r="B40" s="21" t="s">
        <v>19</v>
      </c>
      <c r="C40" s="34">
        <v>16410066</v>
      </c>
      <c r="D40" s="34">
        <v>13407569</v>
      </c>
      <c r="E40" s="37">
        <v>13255315</v>
      </c>
      <c r="F40" s="39">
        <v>14430700</v>
      </c>
      <c r="G40" s="34">
        <v>13375800</v>
      </c>
      <c r="H40" s="37">
        <v>13375800</v>
      </c>
      <c r="I40" s="41">
        <v>21211061</v>
      </c>
      <c r="J40" s="39">
        <v>13375800</v>
      </c>
      <c r="K40" s="34">
        <v>13375800</v>
      </c>
      <c r="L40" s="37">
        <v>14044600</v>
      </c>
    </row>
    <row r="41" spans="1:12" x14ac:dyDescent="0.25">
      <c r="A41" s="28" t="s">
        <v>28</v>
      </c>
      <c r="B41" s="21" t="s">
        <v>19</v>
      </c>
      <c r="C41" s="34">
        <v>161212</v>
      </c>
      <c r="D41" s="34">
        <v>189081</v>
      </c>
      <c r="E41" s="37">
        <v>79591</v>
      </c>
      <c r="F41" s="38">
        <v>222600</v>
      </c>
      <c r="G41" s="34">
        <v>2395600</v>
      </c>
      <c r="H41" s="40">
        <v>2395600</v>
      </c>
      <c r="I41" s="41">
        <v>2571510</v>
      </c>
      <c r="J41" s="39">
        <v>2635100</v>
      </c>
      <c r="K41" s="34">
        <v>2898600</v>
      </c>
      <c r="L41" s="37">
        <v>3188400</v>
      </c>
    </row>
    <row r="42" spans="1:12" x14ac:dyDescent="0.25">
      <c r="A42" s="28" t="s">
        <v>57</v>
      </c>
      <c r="B42" s="21" t="s">
        <v>19</v>
      </c>
      <c r="C42" s="34">
        <v>2276598</v>
      </c>
      <c r="D42" s="34">
        <v>114443</v>
      </c>
      <c r="E42" s="37">
        <v>190876</v>
      </c>
      <c r="F42" s="38">
        <v>287400</v>
      </c>
      <c r="G42" s="34">
        <v>287400</v>
      </c>
      <c r="H42" s="40">
        <v>287400</v>
      </c>
      <c r="I42" s="41">
        <v>25450</v>
      </c>
      <c r="J42" s="39">
        <v>304700</v>
      </c>
      <c r="K42" s="34">
        <v>321600</v>
      </c>
      <c r="L42" s="37">
        <v>334400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6391766</v>
      </c>
      <c r="D44" s="34">
        <v>13498316</v>
      </c>
      <c r="E44" s="37">
        <v>5094894</v>
      </c>
      <c r="F44" s="38">
        <v>7517500</v>
      </c>
      <c r="G44" s="34">
        <v>8717500</v>
      </c>
      <c r="H44" s="40">
        <v>8717500</v>
      </c>
      <c r="I44" s="41">
        <v>8526840</v>
      </c>
      <c r="J44" s="39">
        <v>8717500</v>
      </c>
      <c r="K44" s="34">
        <v>8717500</v>
      </c>
      <c r="L44" s="37">
        <v>8717500</v>
      </c>
    </row>
    <row r="45" spans="1:12" x14ac:dyDescent="0.25">
      <c r="A45" s="28" t="s">
        <v>60</v>
      </c>
      <c r="B45" s="21" t="s">
        <v>19</v>
      </c>
      <c r="C45" s="34">
        <v>3075218</v>
      </c>
      <c r="D45" s="34">
        <v>4976725</v>
      </c>
      <c r="E45" s="37">
        <v>7030148</v>
      </c>
      <c r="F45" s="39">
        <v>6235000</v>
      </c>
      <c r="G45" s="34">
        <v>6325800</v>
      </c>
      <c r="H45" s="37">
        <v>6325800</v>
      </c>
      <c r="I45" s="41">
        <v>6333823</v>
      </c>
      <c r="J45" s="39">
        <v>6501200</v>
      </c>
      <c r="K45" s="34">
        <v>6774500</v>
      </c>
      <c r="L45" s="37">
        <v>7045300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6918500</v>
      </c>
      <c r="G47" s="34">
        <v>7145200</v>
      </c>
      <c r="H47" s="37">
        <v>7145200</v>
      </c>
      <c r="I47" s="41">
        <v>0</v>
      </c>
      <c r="J47" s="39">
        <v>7549200</v>
      </c>
      <c r="K47" s="34">
        <v>7790500</v>
      </c>
      <c r="L47" s="37">
        <v>8221100</v>
      </c>
    </row>
    <row r="48" spans="1:12" x14ac:dyDescent="0.25">
      <c r="A48" s="60" t="s">
        <v>63</v>
      </c>
      <c r="B48" s="51" t="s">
        <v>19</v>
      </c>
      <c r="C48" s="52">
        <f>SUM(C35:C47)</f>
        <v>56266892</v>
      </c>
      <c r="D48" s="52">
        <f t="shared" ref="D48:L48" si="1">SUM(D35:D47)</f>
        <v>56295858</v>
      </c>
      <c r="E48" s="53">
        <f t="shared" si="1"/>
        <v>60308172</v>
      </c>
      <c r="F48" s="54">
        <f t="shared" si="1"/>
        <v>118457900</v>
      </c>
      <c r="G48" s="52">
        <f t="shared" si="1"/>
        <v>121853100</v>
      </c>
      <c r="H48" s="53">
        <f t="shared" si="1"/>
        <v>121853100</v>
      </c>
      <c r="I48" s="56">
        <f t="shared" si="1"/>
        <v>78073368</v>
      </c>
      <c r="J48" s="57">
        <f t="shared" si="1"/>
        <v>128793600</v>
      </c>
      <c r="K48" s="52">
        <f t="shared" si="1"/>
        <v>133025700</v>
      </c>
      <c r="L48" s="53">
        <f t="shared" si="1"/>
        <v>140398400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20668747</v>
      </c>
      <c r="D49" s="61">
        <f t="shared" si="2"/>
        <v>28790096</v>
      </c>
      <c r="E49" s="62">
        <f t="shared" si="2"/>
        <v>53131341</v>
      </c>
      <c r="F49" s="63">
        <f t="shared" si="2"/>
        <v>36966300</v>
      </c>
      <c r="G49" s="61">
        <f t="shared" si="2"/>
        <v>28443700</v>
      </c>
      <c r="H49" s="62">
        <f t="shared" si="2"/>
        <v>28443700</v>
      </c>
      <c r="I49" s="64">
        <f t="shared" si="2"/>
        <v>12526631</v>
      </c>
      <c r="J49" s="65">
        <f t="shared" si="2"/>
        <v>31011600</v>
      </c>
      <c r="K49" s="61">
        <f t="shared" si="2"/>
        <v>34490800</v>
      </c>
      <c r="L49" s="62">
        <f t="shared" si="2"/>
        <v>36591600</v>
      </c>
    </row>
    <row r="50" spans="1:12" x14ac:dyDescent="0.25">
      <c r="A50" s="66" t="s">
        <v>65</v>
      </c>
      <c r="B50" s="21" t="s">
        <v>66</v>
      </c>
      <c r="C50" s="34">
        <v>12074635</v>
      </c>
      <c r="D50" s="34">
        <v>43309500</v>
      </c>
      <c r="E50" s="37">
        <v>11060000</v>
      </c>
      <c r="F50" s="39">
        <v>14000000</v>
      </c>
      <c r="G50" s="34">
        <v>14000000</v>
      </c>
      <c r="H50" s="37">
        <v>14000000</v>
      </c>
      <c r="I50" s="41">
        <v>11520000</v>
      </c>
      <c r="J50" s="39">
        <v>15816000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32743382</v>
      </c>
      <c r="D52" s="68">
        <f t="shared" si="3"/>
        <v>72099596</v>
      </c>
      <c r="E52" s="69">
        <f t="shared" si="3"/>
        <v>64191341</v>
      </c>
      <c r="F52" s="70">
        <f t="shared" si="3"/>
        <v>50966300</v>
      </c>
      <c r="G52" s="68">
        <f t="shared" si="3"/>
        <v>42443700</v>
      </c>
      <c r="H52" s="69">
        <f t="shared" si="3"/>
        <v>42443700</v>
      </c>
      <c r="I52" s="71">
        <f t="shared" si="3"/>
        <v>24046631</v>
      </c>
      <c r="J52" s="72">
        <f t="shared" si="3"/>
        <v>46827600</v>
      </c>
      <c r="K52" s="68">
        <f t="shared" si="3"/>
        <v>34490800</v>
      </c>
      <c r="L52" s="69">
        <f t="shared" si="3"/>
        <v>36591600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32743382</v>
      </c>
      <c r="D54" s="79">
        <f t="shared" ref="D54:L54" si="4">+D52-D53</f>
        <v>72099596</v>
      </c>
      <c r="E54" s="80">
        <f t="shared" si="4"/>
        <v>64191341</v>
      </c>
      <c r="F54" s="81">
        <f t="shared" si="4"/>
        <v>50966300</v>
      </c>
      <c r="G54" s="79">
        <f t="shared" si="4"/>
        <v>42443700</v>
      </c>
      <c r="H54" s="80">
        <f t="shared" si="4"/>
        <v>42443700</v>
      </c>
      <c r="I54" s="82">
        <f t="shared" si="4"/>
        <v>24046631</v>
      </c>
      <c r="J54" s="83">
        <f t="shared" si="4"/>
        <v>46827600</v>
      </c>
      <c r="K54" s="79">
        <f t="shared" si="4"/>
        <v>34490800</v>
      </c>
      <c r="L54" s="80">
        <f t="shared" si="4"/>
        <v>36591600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32743382</v>
      </c>
      <c r="D57" s="68">
        <f t="shared" ref="D57:L57" si="5">SUM(D54:D56)</f>
        <v>72099596</v>
      </c>
      <c r="E57" s="69">
        <f t="shared" si="5"/>
        <v>64191341</v>
      </c>
      <c r="F57" s="70">
        <f t="shared" si="5"/>
        <v>50966300</v>
      </c>
      <c r="G57" s="68">
        <f t="shared" si="5"/>
        <v>42443700</v>
      </c>
      <c r="H57" s="69">
        <f t="shared" si="5"/>
        <v>42443700</v>
      </c>
      <c r="I57" s="71">
        <f t="shared" si="5"/>
        <v>24046631</v>
      </c>
      <c r="J57" s="72">
        <f t="shared" si="5"/>
        <v>46827600</v>
      </c>
      <c r="K57" s="68">
        <f t="shared" si="5"/>
        <v>34490800</v>
      </c>
      <c r="L57" s="69">
        <f t="shared" si="5"/>
        <v>36591600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32743382</v>
      </c>
      <c r="D60" s="87">
        <f t="shared" ref="D60:L60" si="6">SUM(D57:D59)</f>
        <v>72099596</v>
      </c>
      <c r="E60" s="88">
        <f t="shared" si="6"/>
        <v>64191341</v>
      </c>
      <c r="F60" s="89">
        <f t="shared" si="6"/>
        <v>50966300</v>
      </c>
      <c r="G60" s="87">
        <f t="shared" si="6"/>
        <v>42443700</v>
      </c>
      <c r="H60" s="90">
        <f t="shared" si="6"/>
        <v>42443700</v>
      </c>
      <c r="I60" s="91">
        <f t="shared" si="6"/>
        <v>24046631</v>
      </c>
      <c r="J60" s="92">
        <f t="shared" si="6"/>
        <v>46827600</v>
      </c>
      <c r="K60" s="87">
        <f t="shared" si="6"/>
        <v>34490800</v>
      </c>
      <c r="L60" s="88">
        <f t="shared" si="6"/>
        <v>36591600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85577614</v>
      </c>
      <c r="D7" s="29">
        <v>86449313</v>
      </c>
      <c r="E7" s="30">
        <v>87794689</v>
      </c>
      <c r="F7" s="31">
        <v>90492314</v>
      </c>
      <c r="G7" s="29">
        <v>92028694</v>
      </c>
      <c r="H7" s="32">
        <v>92028694</v>
      </c>
      <c r="I7" s="30">
        <v>95792290</v>
      </c>
      <c r="J7" s="33">
        <v>101466087</v>
      </c>
      <c r="K7" s="29">
        <v>106931349</v>
      </c>
      <c r="L7" s="32">
        <v>112673689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3500</v>
      </c>
      <c r="D10" s="29">
        <v>0</v>
      </c>
      <c r="E10" s="30">
        <v>100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4226478</v>
      </c>
      <c r="D13" s="29">
        <v>5661669</v>
      </c>
      <c r="E13" s="30">
        <v>4643355</v>
      </c>
      <c r="F13" s="31">
        <v>3920320</v>
      </c>
      <c r="G13" s="29">
        <v>4634646</v>
      </c>
      <c r="H13" s="32">
        <v>4634646</v>
      </c>
      <c r="I13" s="30">
        <v>4207545</v>
      </c>
      <c r="J13" s="33">
        <v>5329842</v>
      </c>
      <c r="K13" s="29">
        <v>5063350</v>
      </c>
      <c r="L13" s="32">
        <v>4810182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20186</v>
      </c>
      <c r="E20" s="37">
        <v>272996</v>
      </c>
      <c r="F20" s="39">
        <v>0</v>
      </c>
      <c r="G20" s="34">
        <v>5500</v>
      </c>
      <c r="H20" s="37">
        <v>5500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10903500</v>
      </c>
      <c r="D26" s="34">
        <v>0</v>
      </c>
      <c r="E26" s="37">
        <v>10635600</v>
      </c>
      <c r="F26" s="39">
        <v>15114400</v>
      </c>
      <c r="G26" s="34">
        <v>15114400</v>
      </c>
      <c r="H26" s="37">
        <v>15114400</v>
      </c>
      <c r="I26" s="41">
        <v>29114400</v>
      </c>
      <c r="J26" s="39">
        <v>15816100</v>
      </c>
      <c r="K26" s="34">
        <v>16465300</v>
      </c>
      <c r="L26" s="37">
        <v>17210900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3287710</v>
      </c>
      <c r="F29" s="39">
        <v>3158347</v>
      </c>
      <c r="G29" s="34">
        <v>2853057</v>
      </c>
      <c r="H29" s="37">
        <v>2853057</v>
      </c>
      <c r="I29" s="41">
        <v>2800193</v>
      </c>
      <c r="J29" s="39">
        <v>2967407</v>
      </c>
      <c r="K29" s="34">
        <v>3127647</v>
      </c>
      <c r="L29" s="37">
        <v>3296540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824789</v>
      </c>
      <c r="E31" s="37">
        <v>0</v>
      </c>
      <c r="F31" s="38">
        <v>0</v>
      </c>
      <c r="G31" s="34">
        <v>0</v>
      </c>
      <c r="H31" s="37">
        <v>0</v>
      </c>
      <c r="I31" s="41">
        <v>55334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100711092</v>
      </c>
      <c r="D33" s="52">
        <f t="shared" ref="D33:L33" si="0">SUM(D6:D20)+SUM(D22:D32)</f>
        <v>92955957</v>
      </c>
      <c r="E33" s="53">
        <f t="shared" si="0"/>
        <v>106634450</v>
      </c>
      <c r="F33" s="54">
        <f t="shared" si="0"/>
        <v>112685381</v>
      </c>
      <c r="G33" s="52">
        <f t="shared" si="0"/>
        <v>114636297</v>
      </c>
      <c r="H33" s="55">
        <f t="shared" si="0"/>
        <v>114636297</v>
      </c>
      <c r="I33" s="56">
        <f t="shared" si="0"/>
        <v>131969762</v>
      </c>
      <c r="J33" s="57">
        <f t="shared" si="0"/>
        <v>125579436</v>
      </c>
      <c r="K33" s="52">
        <f t="shared" si="0"/>
        <v>131587646</v>
      </c>
      <c r="L33" s="53">
        <f t="shared" si="0"/>
        <v>137991311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15050718</v>
      </c>
      <c r="D35" s="34">
        <v>14981078</v>
      </c>
      <c r="E35" s="37">
        <v>26639414</v>
      </c>
      <c r="F35" s="38">
        <v>22234892</v>
      </c>
      <c r="G35" s="34">
        <v>22562240</v>
      </c>
      <c r="H35" s="40">
        <v>22562240</v>
      </c>
      <c r="I35" s="41">
        <v>19166292</v>
      </c>
      <c r="J35" s="39">
        <v>23041918</v>
      </c>
      <c r="K35" s="34">
        <v>24491600</v>
      </c>
      <c r="L35" s="37">
        <v>25834600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4306469</v>
      </c>
      <c r="D38" s="34">
        <v>5472856</v>
      </c>
      <c r="E38" s="37">
        <v>5770678</v>
      </c>
      <c r="F38" s="39">
        <v>6263290</v>
      </c>
      <c r="G38" s="34">
        <v>7203506</v>
      </c>
      <c r="H38" s="37">
        <v>7203506</v>
      </c>
      <c r="I38" s="41">
        <v>6763883</v>
      </c>
      <c r="J38" s="39">
        <v>6639087</v>
      </c>
      <c r="K38" s="34">
        <v>7037433</v>
      </c>
      <c r="L38" s="37">
        <v>7459678</v>
      </c>
    </row>
    <row r="39" spans="1:12" x14ac:dyDescent="0.25">
      <c r="A39" s="28" t="s">
        <v>54</v>
      </c>
      <c r="B39" s="21" t="s">
        <v>55</v>
      </c>
      <c r="C39" s="34">
        <v>-5751196</v>
      </c>
      <c r="D39" s="34">
        <v>-65617034</v>
      </c>
      <c r="E39" s="37">
        <v>7653845</v>
      </c>
      <c r="F39" s="38">
        <v>3417249</v>
      </c>
      <c r="G39" s="34">
        <v>3417249</v>
      </c>
      <c r="H39" s="40">
        <v>3417249</v>
      </c>
      <c r="I39" s="41">
        <v>11427837</v>
      </c>
      <c r="J39" s="39">
        <v>5254300</v>
      </c>
      <c r="K39" s="34">
        <v>5274200</v>
      </c>
      <c r="L39" s="37">
        <v>5286000</v>
      </c>
    </row>
    <row r="40" spans="1:12" x14ac:dyDescent="0.25">
      <c r="A40" s="28" t="s">
        <v>56</v>
      </c>
      <c r="B40" s="21" t="s">
        <v>19</v>
      </c>
      <c r="C40" s="34">
        <v>7328031</v>
      </c>
      <c r="D40" s="34">
        <v>7711808</v>
      </c>
      <c r="E40" s="37">
        <v>8300959</v>
      </c>
      <c r="F40" s="39">
        <v>8838186</v>
      </c>
      <c r="G40" s="34">
        <v>9115343</v>
      </c>
      <c r="H40" s="37">
        <v>9115343</v>
      </c>
      <c r="I40" s="41">
        <v>9583908</v>
      </c>
      <c r="J40" s="39">
        <v>8722193</v>
      </c>
      <c r="K40" s="34">
        <v>9018483</v>
      </c>
      <c r="L40" s="37">
        <v>9343451</v>
      </c>
    </row>
    <row r="41" spans="1:12" x14ac:dyDescent="0.25">
      <c r="A41" s="28" t="s">
        <v>28</v>
      </c>
      <c r="B41" s="21" t="s">
        <v>19</v>
      </c>
      <c r="C41" s="34">
        <v>1243208</v>
      </c>
      <c r="D41" s="34">
        <v>1370288</v>
      </c>
      <c r="E41" s="37">
        <v>1569393</v>
      </c>
      <c r="F41" s="38">
        <v>1947832</v>
      </c>
      <c r="G41" s="34">
        <v>1924300</v>
      </c>
      <c r="H41" s="40">
        <v>1924300</v>
      </c>
      <c r="I41" s="41">
        <v>1925711</v>
      </c>
      <c r="J41" s="39">
        <v>2565035</v>
      </c>
      <c r="K41" s="34">
        <v>4896553</v>
      </c>
      <c r="L41" s="37">
        <v>6211869</v>
      </c>
    </row>
    <row r="42" spans="1:12" x14ac:dyDescent="0.25">
      <c r="A42" s="28" t="s">
        <v>57</v>
      </c>
      <c r="B42" s="21" t="s">
        <v>19</v>
      </c>
      <c r="C42" s="34">
        <v>7474367</v>
      </c>
      <c r="D42" s="34">
        <v>4801274</v>
      </c>
      <c r="E42" s="37">
        <v>4215100</v>
      </c>
      <c r="F42" s="38">
        <v>4822955</v>
      </c>
      <c r="G42" s="34">
        <v>4037379</v>
      </c>
      <c r="H42" s="40">
        <v>4037379</v>
      </c>
      <c r="I42" s="41">
        <v>3576492</v>
      </c>
      <c r="J42" s="39">
        <v>5030064</v>
      </c>
      <c r="K42" s="34">
        <v>5239403</v>
      </c>
      <c r="L42" s="37">
        <v>5560176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41318722</v>
      </c>
      <c r="D44" s="34">
        <v>21923723</v>
      </c>
      <c r="E44" s="37">
        <v>14838572</v>
      </c>
      <c r="F44" s="38">
        <v>14500000</v>
      </c>
      <c r="G44" s="34">
        <v>14500000</v>
      </c>
      <c r="H44" s="40">
        <v>14500000</v>
      </c>
      <c r="I44" s="41">
        <v>18365218</v>
      </c>
      <c r="J44" s="39">
        <v>12500000</v>
      </c>
      <c r="K44" s="34">
        <v>13500000</v>
      </c>
      <c r="L44" s="37">
        <v>13500000</v>
      </c>
    </row>
    <row r="45" spans="1:12" x14ac:dyDescent="0.25">
      <c r="A45" s="28" t="s">
        <v>60</v>
      </c>
      <c r="B45" s="21" t="s">
        <v>19</v>
      </c>
      <c r="C45" s="34">
        <v>1111766</v>
      </c>
      <c r="D45" s="34">
        <v>2298195</v>
      </c>
      <c r="E45" s="37">
        <v>2412094</v>
      </c>
      <c r="F45" s="39">
        <v>3870348</v>
      </c>
      <c r="G45" s="34">
        <v>2850907</v>
      </c>
      <c r="H45" s="37">
        <v>2850907</v>
      </c>
      <c r="I45" s="41">
        <v>624047</v>
      </c>
      <c r="J45" s="39">
        <v>4045242</v>
      </c>
      <c r="K45" s="34">
        <v>4268350</v>
      </c>
      <c r="L45" s="37">
        <v>4512599</v>
      </c>
    </row>
    <row r="46" spans="1:12" x14ac:dyDescent="0.25">
      <c r="A46" s="28" t="s">
        <v>61</v>
      </c>
      <c r="B46" s="21" t="s">
        <v>19</v>
      </c>
      <c r="C46" s="34">
        <v>64122</v>
      </c>
      <c r="D46" s="34">
        <v>391395</v>
      </c>
      <c r="E46" s="37">
        <v>246547</v>
      </c>
      <c r="F46" s="38">
        <v>0</v>
      </c>
      <c r="G46" s="34">
        <v>0</v>
      </c>
      <c r="H46" s="37">
        <v>0</v>
      </c>
      <c r="I46" s="41">
        <v>333959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6940892</v>
      </c>
      <c r="D47" s="34">
        <v>1</v>
      </c>
      <c r="E47" s="37">
        <v>0</v>
      </c>
      <c r="F47" s="39">
        <v>0</v>
      </c>
      <c r="G47" s="34">
        <v>0</v>
      </c>
      <c r="H47" s="37">
        <v>0</v>
      </c>
      <c r="I47" s="41">
        <v>475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79087099</v>
      </c>
      <c r="D48" s="52">
        <f t="shared" ref="D48:L48" si="1">SUM(D35:D47)</f>
        <v>-6666416</v>
      </c>
      <c r="E48" s="53">
        <f t="shared" si="1"/>
        <v>71646602</v>
      </c>
      <c r="F48" s="54">
        <f t="shared" si="1"/>
        <v>65894752</v>
      </c>
      <c r="G48" s="52">
        <f t="shared" si="1"/>
        <v>65610924</v>
      </c>
      <c r="H48" s="53">
        <f t="shared" si="1"/>
        <v>65610924</v>
      </c>
      <c r="I48" s="56">
        <f t="shared" si="1"/>
        <v>71767822</v>
      </c>
      <c r="J48" s="57">
        <f t="shared" si="1"/>
        <v>67797839</v>
      </c>
      <c r="K48" s="52">
        <f t="shared" si="1"/>
        <v>73726022</v>
      </c>
      <c r="L48" s="53">
        <f t="shared" si="1"/>
        <v>77708373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21623993</v>
      </c>
      <c r="D49" s="61">
        <f t="shared" si="2"/>
        <v>99622373</v>
      </c>
      <c r="E49" s="62">
        <f t="shared" si="2"/>
        <v>34987848</v>
      </c>
      <c r="F49" s="63">
        <f t="shared" si="2"/>
        <v>46790629</v>
      </c>
      <c r="G49" s="61">
        <f t="shared" si="2"/>
        <v>49025373</v>
      </c>
      <c r="H49" s="62">
        <f t="shared" si="2"/>
        <v>49025373</v>
      </c>
      <c r="I49" s="64">
        <f t="shared" si="2"/>
        <v>60201940</v>
      </c>
      <c r="J49" s="65">
        <f t="shared" si="2"/>
        <v>57781597</v>
      </c>
      <c r="K49" s="61">
        <f t="shared" si="2"/>
        <v>57861624</v>
      </c>
      <c r="L49" s="62">
        <f t="shared" si="2"/>
        <v>60282938</v>
      </c>
    </row>
    <row r="50" spans="1:12" x14ac:dyDescent="0.25">
      <c r="A50" s="66" t="s">
        <v>65</v>
      </c>
      <c r="B50" s="21" t="s">
        <v>66</v>
      </c>
      <c r="C50" s="34">
        <v>28515772</v>
      </c>
      <c r="D50" s="34">
        <v>20344376</v>
      </c>
      <c r="E50" s="37">
        <v>29986103</v>
      </c>
      <c r="F50" s="39">
        <v>12000000</v>
      </c>
      <c r="G50" s="34">
        <v>9080000</v>
      </c>
      <c r="H50" s="37">
        <v>9080000</v>
      </c>
      <c r="I50" s="41">
        <v>9078883</v>
      </c>
      <c r="J50" s="39">
        <v>3795000</v>
      </c>
      <c r="K50" s="34">
        <v>5520000</v>
      </c>
      <c r="L50" s="37">
        <v>2990000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50139765</v>
      </c>
      <c r="D52" s="68">
        <f t="shared" si="3"/>
        <v>119966749</v>
      </c>
      <c r="E52" s="69">
        <f t="shared" si="3"/>
        <v>64973951</v>
      </c>
      <c r="F52" s="70">
        <f t="shared" si="3"/>
        <v>58790629</v>
      </c>
      <c r="G52" s="68">
        <f t="shared" si="3"/>
        <v>58105373</v>
      </c>
      <c r="H52" s="69">
        <f t="shared" si="3"/>
        <v>58105373</v>
      </c>
      <c r="I52" s="71">
        <f t="shared" si="3"/>
        <v>69280823</v>
      </c>
      <c r="J52" s="72">
        <f t="shared" si="3"/>
        <v>61576597</v>
      </c>
      <c r="K52" s="68">
        <f t="shared" si="3"/>
        <v>63381624</v>
      </c>
      <c r="L52" s="69">
        <f t="shared" si="3"/>
        <v>63272938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50139765</v>
      </c>
      <c r="D54" s="79">
        <f t="shared" ref="D54:L54" si="4">+D52-D53</f>
        <v>119966749</v>
      </c>
      <c r="E54" s="80">
        <f t="shared" si="4"/>
        <v>64973951</v>
      </c>
      <c r="F54" s="81">
        <f t="shared" si="4"/>
        <v>58790629</v>
      </c>
      <c r="G54" s="79">
        <f t="shared" si="4"/>
        <v>58105373</v>
      </c>
      <c r="H54" s="80">
        <f t="shared" si="4"/>
        <v>58105373</v>
      </c>
      <c r="I54" s="82">
        <f t="shared" si="4"/>
        <v>69280823</v>
      </c>
      <c r="J54" s="83">
        <f t="shared" si="4"/>
        <v>61576597</v>
      </c>
      <c r="K54" s="79">
        <f t="shared" si="4"/>
        <v>63381624</v>
      </c>
      <c r="L54" s="80">
        <f t="shared" si="4"/>
        <v>63272938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50139765</v>
      </c>
      <c r="D57" s="68">
        <f t="shared" ref="D57:L57" si="5">SUM(D54:D56)</f>
        <v>119966749</v>
      </c>
      <c r="E57" s="69">
        <f t="shared" si="5"/>
        <v>64973951</v>
      </c>
      <c r="F57" s="70">
        <f t="shared" si="5"/>
        <v>58790629</v>
      </c>
      <c r="G57" s="68">
        <f t="shared" si="5"/>
        <v>58105373</v>
      </c>
      <c r="H57" s="69">
        <f t="shared" si="5"/>
        <v>58105373</v>
      </c>
      <c r="I57" s="71">
        <f t="shared" si="5"/>
        <v>69280823</v>
      </c>
      <c r="J57" s="72">
        <f t="shared" si="5"/>
        <v>61576597</v>
      </c>
      <c r="K57" s="68">
        <f t="shared" si="5"/>
        <v>63381624</v>
      </c>
      <c r="L57" s="69">
        <f t="shared" si="5"/>
        <v>63272938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50139765</v>
      </c>
      <c r="D60" s="87">
        <f t="shared" ref="D60:L60" si="6">SUM(D57:D59)</f>
        <v>119966749</v>
      </c>
      <c r="E60" s="88">
        <f t="shared" si="6"/>
        <v>64973951</v>
      </c>
      <c r="F60" s="89">
        <f t="shared" si="6"/>
        <v>58790629</v>
      </c>
      <c r="G60" s="87">
        <f t="shared" si="6"/>
        <v>58105373</v>
      </c>
      <c r="H60" s="90">
        <f t="shared" si="6"/>
        <v>58105373</v>
      </c>
      <c r="I60" s="91">
        <f t="shared" si="6"/>
        <v>69280823</v>
      </c>
      <c r="J60" s="92">
        <f t="shared" si="6"/>
        <v>61576597</v>
      </c>
      <c r="K60" s="87">
        <f t="shared" si="6"/>
        <v>63381624</v>
      </c>
      <c r="L60" s="88">
        <f t="shared" si="6"/>
        <v>63272938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72153483</v>
      </c>
      <c r="D7" s="29">
        <v>77197968</v>
      </c>
      <c r="E7" s="30">
        <v>98315885</v>
      </c>
      <c r="F7" s="31">
        <v>94868006</v>
      </c>
      <c r="G7" s="29">
        <v>84136418</v>
      </c>
      <c r="H7" s="32">
        <v>84136418</v>
      </c>
      <c r="I7" s="30">
        <v>98825615</v>
      </c>
      <c r="J7" s="33">
        <v>112803280</v>
      </c>
      <c r="K7" s="29">
        <v>118110341</v>
      </c>
      <c r="L7" s="32">
        <v>123307194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3408919</v>
      </c>
      <c r="D13" s="29">
        <v>5629133</v>
      </c>
      <c r="E13" s="30">
        <v>7285220</v>
      </c>
      <c r="F13" s="31">
        <v>6518692</v>
      </c>
      <c r="G13" s="29">
        <v>8611036</v>
      </c>
      <c r="H13" s="32">
        <v>8611036</v>
      </c>
      <c r="I13" s="30">
        <v>7911335</v>
      </c>
      <c r="J13" s="33">
        <v>9007144</v>
      </c>
      <c r="K13" s="29">
        <v>9421472</v>
      </c>
      <c r="L13" s="32">
        <v>9836017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3502860</v>
      </c>
      <c r="D20" s="34">
        <v>2796673</v>
      </c>
      <c r="E20" s="37">
        <v>1659155</v>
      </c>
      <c r="F20" s="39">
        <v>24469</v>
      </c>
      <c r="G20" s="34">
        <v>1985213</v>
      </c>
      <c r="H20" s="37">
        <v>1985213</v>
      </c>
      <c r="I20" s="41">
        <v>2934927</v>
      </c>
      <c r="J20" s="39">
        <v>3665430</v>
      </c>
      <c r="K20" s="34">
        <v>3834040</v>
      </c>
      <c r="L20" s="37">
        <v>4002737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66451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24000000</v>
      </c>
      <c r="D26" s="34">
        <v>31039449</v>
      </c>
      <c r="E26" s="37">
        <v>31768740</v>
      </c>
      <c r="F26" s="39">
        <v>35038456</v>
      </c>
      <c r="G26" s="34">
        <v>34908021</v>
      </c>
      <c r="H26" s="37">
        <v>34908021</v>
      </c>
      <c r="I26" s="41">
        <v>34772246</v>
      </c>
      <c r="J26" s="39">
        <v>36561898</v>
      </c>
      <c r="K26" s="34">
        <v>37385462</v>
      </c>
      <c r="L26" s="37">
        <v>39077533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250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103131713</v>
      </c>
      <c r="D33" s="52">
        <f t="shared" ref="D33:L33" si="0">SUM(D6:D20)+SUM(D22:D32)</f>
        <v>116663473</v>
      </c>
      <c r="E33" s="53">
        <f t="shared" si="0"/>
        <v>139029000</v>
      </c>
      <c r="F33" s="54">
        <f t="shared" si="0"/>
        <v>136449623</v>
      </c>
      <c r="G33" s="52">
        <f t="shared" si="0"/>
        <v>129640688</v>
      </c>
      <c r="H33" s="55">
        <f t="shared" si="0"/>
        <v>129640688</v>
      </c>
      <c r="I33" s="56">
        <f t="shared" si="0"/>
        <v>144444123</v>
      </c>
      <c r="J33" s="57">
        <f t="shared" si="0"/>
        <v>162037752</v>
      </c>
      <c r="K33" s="52">
        <f t="shared" si="0"/>
        <v>168751315</v>
      </c>
      <c r="L33" s="53">
        <f t="shared" si="0"/>
        <v>176223481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22344913</v>
      </c>
      <c r="D35" s="34">
        <v>24226941</v>
      </c>
      <c r="E35" s="37">
        <v>26922062</v>
      </c>
      <c r="F35" s="38">
        <v>21054762</v>
      </c>
      <c r="G35" s="34">
        <v>25797187</v>
      </c>
      <c r="H35" s="40">
        <v>25797187</v>
      </c>
      <c r="I35" s="41">
        <v>28129629</v>
      </c>
      <c r="J35" s="39">
        <v>28291463</v>
      </c>
      <c r="K35" s="34">
        <v>29184635</v>
      </c>
      <c r="L35" s="37">
        <v>30825210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6887349</v>
      </c>
      <c r="D38" s="34">
        <v>11993160</v>
      </c>
      <c r="E38" s="37">
        <v>12185339</v>
      </c>
      <c r="F38" s="39">
        <v>10570519</v>
      </c>
      <c r="G38" s="34">
        <v>9594586</v>
      </c>
      <c r="H38" s="37">
        <v>9594586</v>
      </c>
      <c r="I38" s="41">
        <v>8407312</v>
      </c>
      <c r="J38" s="39">
        <v>10016749</v>
      </c>
      <c r="K38" s="34">
        <v>10457486</v>
      </c>
      <c r="L38" s="37">
        <v>10917615</v>
      </c>
    </row>
    <row r="39" spans="1:12" x14ac:dyDescent="0.25">
      <c r="A39" s="28" t="s">
        <v>54</v>
      </c>
      <c r="B39" s="21" t="s">
        <v>55</v>
      </c>
      <c r="C39" s="34">
        <v>7041231</v>
      </c>
      <c r="D39" s="34">
        <v>14398341</v>
      </c>
      <c r="E39" s="37">
        <v>14174752</v>
      </c>
      <c r="F39" s="38">
        <v>9679426</v>
      </c>
      <c r="G39" s="34">
        <v>4924147</v>
      </c>
      <c r="H39" s="40">
        <v>4924147</v>
      </c>
      <c r="I39" s="41">
        <v>7710414</v>
      </c>
      <c r="J39" s="39">
        <v>7630117</v>
      </c>
      <c r="K39" s="34">
        <v>7733188</v>
      </c>
      <c r="L39" s="37">
        <v>8073450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19358864</v>
      </c>
      <c r="E40" s="37">
        <v>18346906</v>
      </c>
      <c r="F40" s="39">
        <v>18348044</v>
      </c>
      <c r="G40" s="34">
        <v>18348044</v>
      </c>
      <c r="H40" s="37">
        <v>18348044</v>
      </c>
      <c r="I40" s="41">
        <v>16280098</v>
      </c>
      <c r="J40" s="39">
        <v>21967285</v>
      </c>
      <c r="K40" s="34">
        <v>22165550</v>
      </c>
      <c r="L40" s="37">
        <v>22210346</v>
      </c>
    </row>
    <row r="41" spans="1:12" x14ac:dyDescent="0.25">
      <c r="A41" s="28" t="s">
        <v>28</v>
      </c>
      <c r="B41" s="21" t="s">
        <v>19</v>
      </c>
      <c r="C41" s="34">
        <v>8588963</v>
      </c>
      <c r="D41" s="34">
        <v>10716449</v>
      </c>
      <c r="E41" s="37">
        <v>11782511</v>
      </c>
      <c r="F41" s="38">
        <v>10423909</v>
      </c>
      <c r="G41" s="34">
        <v>11767991</v>
      </c>
      <c r="H41" s="40">
        <v>11767991</v>
      </c>
      <c r="I41" s="41">
        <v>11423098</v>
      </c>
      <c r="J41" s="39">
        <v>8625320</v>
      </c>
      <c r="K41" s="34">
        <v>7199194</v>
      </c>
      <c r="L41" s="37">
        <v>5716702</v>
      </c>
    </row>
    <row r="42" spans="1:12" x14ac:dyDescent="0.25">
      <c r="A42" s="28" t="s">
        <v>57</v>
      </c>
      <c r="B42" s="21" t="s">
        <v>19</v>
      </c>
      <c r="C42" s="34">
        <v>15503400</v>
      </c>
      <c r="D42" s="34">
        <v>29513305</v>
      </c>
      <c r="E42" s="37">
        <v>10919027</v>
      </c>
      <c r="F42" s="38">
        <v>13939903</v>
      </c>
      <c r="G42" s="34">
        <v>7097435</v>
      </c>
      <c r="H42" s="40">
        <v>7097435</v>
      </c>
      <c r="I42" s="41">
        <v>6344960</v>
      </c>
      <c r="J42" s="39">
        <v>7370121</v>
      </c>
      <c r="K42" s="34">
        <v>7735748</v>
      </c>
      <c r="L42" s="37">
        <v>8076121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358486</v>
      </c>
      <c r="G44" s="34">
        <v>271067</v>
      </c>
      <c r="H44" s="40">
        <v>271067</v>
      </c>
      <c r="I44" s="41">
        <v>0</v>
      </c>
      <c r="J44" s="39">
        <v>1551214</v>
      </c>
      <c r="K44" s="34">
        <v>1870485</v>
      </c>
      <c r="L44" s="37">
        <v>1952786</v>
      </c>
    </row>
    <row r="45" spans="1:12" x14ac:dyDescent="0.25">
      <c r="A45" s="28" t="s">
        <v>60</v>
      </c>
      <c r="B45" s="21" t="s">
        <v>19</v>
      </c>
      <c r="C45" s="34">
        <v>827301</v>
      </c>
      <c r="D45" s="34">
        <v>2484560</v>
      </c>
      <c r="E45" s="37">
        <v>4362697</v>
      </c>
      <c r="F45" s="39">
        <v>1722788</v>
      </c>
      <c r="G45" s="34">
        <v>6544415</v>
      </c>
      <c r="H45" s="37">
        <v>6544415</v>
      </c>
      <c r="I45" s="41">
        <v>8053100</v>
      </c>
      <c r="J45" s="39">
        <v>6803777</v>
      </c>
      <c r="K45" s="34">
        <v>7182508</v>
      </c>
      <c r="L45" s="37">
        <v>7530038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61193157</v>
      </c>
      <c r="D48" s="52">
        <f t="shared" ref="D48:L48" si="1">SUM(D35:D47)</f>
        <v>112691620</v>
      </c>
      <c r="E48" s="53">
        <f t="shared" si="1"/>
        <v>98693294</v>
      </c>
      <c r="F48" s="54">
        <f t="shared" si="1"/>
        <v>86097837</v>
      </c>
      <c r="G48" s="52">
        <f t="shared" si="1"/>
        <v>84344872</v>
      </c>
      <c r="H48" s="53">
        <f t="shared" si="1"/>
        <v>84344872</v>
      </c>
      <c r="I48" s="56">
        <f t="shared" si="1"/>
        <v>86348611</v>
      </c>
      <c r="J48" s="57">
        <f t="shared" si="1"/>
        <v>92256046</v>
      </c>
      <c r="K48" s="52">
        <f t="shared" si="1"/>
        <v>93528794</v>
      </c>
      <c r="L48" s="53">
        <f t="shared" si="1"/>
        <v>95302268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41938556</v>
      </c>
      <c r="D49" s="61">
        <f t="shared" si="2"/>
        <v>3971853</v>
      </c>
      <c r="E49" s="62">
        <f t="shared" si="2"/>
        <v>40335706</v>
      </c>
      <c r="F49" s="63">
        <f t="shared" si="2"/>
        <v>50351786</v>
      </c>
      <c r="G49" s="61">
        <f t="shared" si="2"/>
        <v>45295816</v>
      </c>
      <c r="H49" s="62">
        <f t="shared" si="2"/>
        <v>45295816</v>
      </c>
      <c r="I49" s="64">
        <f t="shared" si="2"/>
        <v>58095512</v>
      </c>
      <c r="J49" s="65">
        <f t="shared" si="2"/>
        <v>69781706</v>
      </c>
      <c r="K49" s="61">
        <f t="shared" si="2"/>
        <v>75222521</v>
      </c>
      <c r="L49" s="62">
        <f t="shared" si="2"/>
        <v>80921213</v>
      </c>
    </row>
    <row r="50" spans="1:12" x14ac:dyDescent="0.25">
      <c r="A50" s="66" t="s">
        <v>65</v>
      </c>
      <c r="B50" s="21" t="s">
        <v>66</v>
      </c>
      <c r="C50" s="34">
        <v>9674588</v>
      </c>
      <c r="D50" s="34">
        <v>2086840</v>
      </c>
      <c r="E50" s="37">
        <v>3330534</v>
      </c>
      <c r="F50" s="39">
        <v>8695652</v>
      </c>
      <c r="G50" s="34">
        <v>16962087</v>
      </c>
      <c r="H50" s="37">
        <v>16962087</v>
      </c>
      <c r="I50" s="41">
        <v>6920948</v>
      </c>
      <c r="J50" s="39">
        <v>8260870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51613144</v>
      </c>
      <c r="D52" s="68">
        <f t="shared" si="3"/>
        <v>6058693</v>
      </c>
      <c r="E52" s="69">
        <f t="shared" si="3"/>
        <v>43666240</v>
      </c>
      <c r="F52" s="70">
        <f t="shared" si="3"/>
        <v>59047438</v>
      </c>
      <c r="G52" s="68">
        <f t="shared" si="3"/>
        <v>62257903</v>
      </c>
      <c r="H52" s="69">
        <f t="shared" si="3"/>
        <v>62257903</v>
      </c>
      <c r="I52" s="71">
        <f t="shared" si="3"/>
        <v>65016460</v>
      </c>
      <c r="J52" s="72">
        <f t="shared" si="3"/>
        <v>78042576</v>
      </c>
      <c r="K52" s="68">
        <f t="shared" si="3"/>
        <v>75222521</v>
      </c>
      <c r="L52" s="69">
        <f t="shared" si="3"/>
        <v>80921213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51613144</v>
      </c>
      <c r="D54" s="79">
        <f t="shared" ref="D54:L54" si="4">+D52-D53</f>
        <v>6058693</v>
      </c>
      <c r="E54" s="80">
        <f t="shared" si="4"/>
        <v>43666240</v>
      </c>
      <c r="F54" s="81">
        <f t="shared" si="4"/>
        <v>59047438</v>
      </c>
      <c r="G54" s="79">
        <f t="shared" si="4"/>
        <v>62257903</v>
      </c>
      <c r="H54" s="80">
        <f t="shared" si="4"/>
        <v>62257903</v>
      </c>
      <c r="I54" s="82">
        <f t="shared" si="4"/>
        <v>65016460</v>
      </c>
      <c r="J54" s="83">
        <f t="shared" si="4"/>
        <v>78042576</v>
      </c>
      <c r="K54" s="79">
        <f t="shared" si="4"/>
        <v>75222521</v>
      </c>
      <c r="L54" s="80">
        <f t="shared" si="4"/>
        <v>80921213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51613144</v>
      </c>
      <c r="D57" s="68">
        <f t="shared" ref="D57:L57" si="5">SUM(D54:D56)</f>
        <v>6058693</v>
      </c>
      <c r="E57" s="69">
        <f t="shared" si="5"/>
        <v>43666240</v>
      </c>
      <c r="F57" s="70">
        <f t="shared" si="5"/>
        <v>59047438</v>
      </c>
      <c r="G57" s="68">
        <f t="shared" si="5"/>
        <v>62257903</v>
      </c>
      <c r="H57" s="69">
        <f t="shared" si="5"/>
        <v>62257903</v>
      </c>
      <c r="I57" s="71">
        <f t="shared" si="5"/>
        <v>65016460</v>
      </c>
      <c r="J57" s="72">
        <f t="shared" si="5"/>
        <v>78042576</v>
      </c>
      <c r="K57" s="68">
        <f t="shared" si="5"/>
        <v>75222521</v>
      </c>
      <c r="L57" s="69">
        <f t="shared" si="5"/>
        <v>80921213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51613144</v>
      </c>
      <c r="D60" s="87">
        <f t="shared" ref="D60:L60" si="6">SUM(D57:D59)</f>
        <v>6058693</v>
      </c>
      <c r="E60" s="88">
        <f t="shared" si="6"/>
        <v>43666240</v>
      </c>
      <c r="F60" s="89">
        <f t="shared" si="6"/>
        <v>59047438</v>
      </c>
      <c r="G60" s="87">
        <f t="shared" si="6"/>
        <v>62257903</v>
      </c>
      <c r="H60" s="90">
        <f t="shared" si="6"/>
        <v>62257903</v>
      </c>
      <c r="I60" s="91">
        <f t="shared" si="6"/>
        <v>65016460</v>
      </c>
      <c r="J60" s="92">
        <f t="shared" si="6"/>
        <v>78042576</v>
      </c>
      <c r="K60" s="87">
        <f t="shared" si="6"/>
        <v>75222521</v>
      </c>
      <c r="L60" s="88">
        <f t="shared" si="6"/>
        <v>80921213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329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3070698</v>
      </c>
      <c r="D7" s="29">
        <v>2525848</v>
      </c>
      <c r="E7" s="30">
        <v>3936094</v>
      </c>
      <c r="F7" s="31">
        <v>5566368</v>
      </c>
      <c r="G7" s="29">
        <v>4534100</v>
      </c>
      <c r="H7" s="32">
        <v>4534100</v>
      </c>
      <c r="I7" s="30">
        <v>4458096</v>
      </c>
      <c r="J7" s="33">
        <v>4648200</v>
      </c>
      <c r="K7" s="29">
        <v>4927100</v>
      </c>
      <c r="L7" s="32">
        <v>5222700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149976</v>
      </c>
      <c r="G13" s="29">
        <v>233100</v>
      </c>
      <c r="H13" s="32">
        <v>233100</v>
      </c>
      <c r="I13" s="30">
        <v>233060</v>
      </c>
      <c r="J13" s="33">
        <v>243800</v>
      </c>
      <c r="K13" s="29">
        <v>258400</v>
      </c>
      <c r="L13" s="32">
        <v>273900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1225758</v>
      </c>
      <c r="D26" s="34">
        <v>478958</v>
      </c>
      <c r="E26" s="37">
        <v>1457555</v>
      </c>
      <c r="F26" s="39">
        <v>280140</v>
      </c>
      <c r="G26" s="34">
        <v>280140</v>
      </c>
      <c r="H26" s="37">
        <v>280140</v>
      </c>
      <c r="I26" s="41">
        <v>19435</v>
      </c>
      <c r="J26" s="39">
        <v>1282600</v>
      </c>
      <c r="K26" s="34">
        <v>1359600</v>
      </c>
      <c r="L26" s="37">
        <v>1441200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76200</v>
      </c>
      <c r="G29" s="34">
        <v>77000</v>
      </c>
      <c r="H29" s="37">
        <v>77000</v>
      </c>
      <c r="I29" s="41">
        <v>25418</v>
      </c>
      <c r="J29" s="39">
        <v>81600</v>
      </c>
      <c r="K29" s="34">
        <v>86500</v>
      </c>
      <c r="L29" s="37">
        <v>91700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4296456</v>
      </c>
      <c r="D33" s="52">
        <f t="shared" ref="D33:L33" si="0">SUM(D6:D20)+SUM(D22:D32)</f>
        <v>3004806</v>
      </c>
      <c r="E33" s="53">
        <f t="shared" si="0"/>
        <v>5393649</v>
      </c>
      <c r="F33" s="54">
        <f t="shared" si="0"/>
        <v>6072684</v>
      </c>
      <c r="G33" s="52">
        <f t="shared" si="0"/>
        <v>5124340</v>
      </c>
      <c r="H33" s="55">
        <f t="shared" si="0"/>
        <v>5124340</v>
      </c>
      <c r="I33" s="56">
        <f t="shared" si="0"/>
        <v>4736009</v>
      </c>
      <c r="J33" s="57">
        <f t="shared" si="0"/>
        <v>6256200</v>
      </c>
      <c r="K33" s="52">
        <f t="shared" si="0"/>
        <v>6631600</v>
      </c>
      <c r="L33" s="53">
        <f t="shared" si="0"/>
        <v>7029500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1473930</v>
      </c>
      <c r="D35" s="34">
        <v>1325025</v>
      </c>
      <c r="E35" s="37">
        <v>1609524</v>
      </c>
      <c r="F35" s="38">
        <v>1844196</v>
      </c>
      <c r="G35" s="34">
        <v>2017200</v>
      </c>
      <c r="H35" s="40">
        <v>2017200</v>
      </c>
      <c r="I35" s="41">
        <v>1937953</v>
      </c>
      <c r="J35" s="39">
        <v>2065800</v>
      </c>
      <c r="K35" s="34">
        <v>2166800</v>
      </c>
      <c r="L35" s="37">
        <v>2263176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550739</v>
      </c>
      <c r="D38" s="34">
        <v>781405</v>
      </c>
      <c r="E38" s="37">
        <v>519348</v>
      </c>
      <c r="F38" s="39">
        <v>216751</v>
      </c>
      <c r="G38" s="34">
        <v>99000</v>
      </c>
      <c r="H38" s="37">
        <v>99000</v>
      </c>
      <c r="I38" s="41">
        <v>89750</v>
      </c>
      <c r="J38" s="39">
        <v>140000</v>
      </c>
      <c r="K38" s="34">
        <v>147100</v>
      </c>
      <c r="L38" s="37">
        <v>154500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436217</v>
      </c>
      <c r="F39" s="38">
        <v>244036</v>
      </c>
      <c r="G39" s="34">
        <v>38643</v>
      </c>
      <c r="H39" s="40">
        <v>38643</v>
      </c>
      <c r="I39" s="41">
        <v>680667</v>
      </c>
      <c r="J39" s="39">
        <v>328176</v>
      </c>
      <c r="K39" s="34">
        <v>347864</v>
      </c>
      <c r="L39" s="37">
        <v>368736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1077610</v>
      </c>
      <c r="E40" s="37">
        <v>2402038</v>
      </c>
      <c r="F40" s="39">
        <v>1428384</v>
      </c>
      <c r="G40" s="34">
        <v>2402100</v>
      </c>
      <c r="H40" s="37">
        <v>2402100</v>
      </c>
      <c r="I40" s="41">
        <v>2559758</v>
      </c>
      <c r="J40" s="39">
        <v>2402100</v>
      </c>
      <c r="K40" s="34">
        <v>2426100</v>
      </c>
      <c r="L40" s="37">
        <v>2450500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198906</v>
      </c>
      <c r="D42" s="34">
        <v>187342</v>
      </c>
      <c r="E42" s="37">
        <v>241198</v>
      </c>
      <c r="F42" s="38">
        <v>299561</v>
      </c>
      <c r="G42" s="34">
        <v>240300</v>
      </c>
      <c r="H42" s="40">
        <v>240300</v>
      </c>
      <c r="I42" s="41">
        <v>200797</v>
      </c>
      <c r="J42" s="39">
        <v>515000</v>
      </c>
      <c r="K42" s="34">
        <v>378300</v>
      </c>
      <c r="L42" s="37">
        <v>397300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44880</v>
      </c>
      <c r="G44" s="34">
        <v>286957</v>
      </c>
      <c r="H44" s="40">
        <v>286957</v>
      </c>
      <c r="I44" s="41">
        <v>382090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571165</v>
      </c>
      <c r="D45" s="34">
        <v>674825</v>
      </c>
      <c r="E45" s="37">
        <v>855152</v>
      </c>
      <c r="F45" s="39">
        <v>1720540</v>
      </c>
      <c r="G45" s="34">
        <v>1268670</v>
      </c>
      <c r="H45" s="37">
        <v>1268670</v>
      </c>
      <c r="I45" s="41">
        <v>1253814</v>
      </c>
      <c r="J45" s="39">
        <v>1126100</v>
      </c>
      <c r="K45" s="34">
        <v>1182600</v>
      </c>
      <c r="L45" s="37">
        <v>1241700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2794740</v>
      </c>
      <c r="D48" s="52">
        <f t="shared" ref="D48:L48" si="1">SUM(D35:D47)</f>
        <v>4046207</v>
      </c>
      <c r="E48" s="53">
        <f t="shared" si="1"/>
        <v>6063477</v>
      </c>
      <c r="F48" s="54">
        <f t="shared" si="1"/>
        <v>5798348</v>
      </c>
      <c r="G48" s="52">
        <f t="shared" si="1"/>
        <v>6352870</v>
      </c>
      <c r="H48" s="53">
        <f t="shared" si="1"/>
        <v>6352870</v>
      </c>
      <c r="I48" s="56">
        <f t="shared" si="1"/>
        <v>7104829</v>
      </c>
      <c r="J48" s="57">
        <f t="shared" si="1"/>
        <v>6577176</v>
      </c>
      <c r="K48" s="52">
        <f t="shared" si="1"/>
        <v>6648764</v>
      </c>
      <c r="L48" s="53">
        <f t="shared" si="1"/>
        <v>6875912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1501716</v>
      </c>
      <c r="D49" s="61">
        <f t="shared" si="2"/>
        <v>-1041401</v>
      </c>
      <c r="E49" s="62">
        <f t="shared" si="2"/>
        <v>-669828</v>
      </c>
      <c r="F49" s="63">
        <f t="shared" si="2"/>
        <v>274336</v>
      </c>
      <c r="G49" s="61">
        <f t="shared" si="2"/>
        <v>-1228530</v>
      </c>
      <c r="H49" s="62">
        <f t="shared" si="2"/>
        <v>-1228530</v>
      </c>
      <c r="I49" s="64">
        <f t="shared" si="2"/>
        <v>-2368820</v>
      </c>
      <c r="J49" s="65">
        <f t="shared" si="2"/>
        <v>-320976</v>
      </c>
      <c r="K49" s="61">
        <f t="shared" si="2"/>
        <v>-17164</v>
      </c>
      <c r="L49" s="62">
        <f t="shared" si="2"/>
        <v>153588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2000004</v>
      </c>
      <c r="G50" s="34">
        <v>2000000</v>
      </c>
      <c r="H50" s="37">
        <v>2000000</v>
      </c>
      <c r="I50" s="41">
        <v>1347512</v>
      </c>
      <c r="J50" s="39">
        <v>4500000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1501716</v>
      </c>
      <c r="D52" s="68">
        <f t="shared" si="3"/>
        <v>-1041401</v>
      </c>
      <c r="E52" s="69">
        <f t="shared" si="3"/>
        <v>-669828</v>
      </c>
      <c r="F52" s="70">
        <f t="shared" si="3"/>
        <v>2274340</v>
      </c>
      <c r="G52" s="68">
        <f t="shared" si="3"/>
        <v>771470</v>
      </c>
      <c r="H52" s="69">
        <f t="shared" si="3"/>
        <v>771470</v>
      </c>
      <c r="I52" s="71">
        <f t="shared" si="3"/>
        <v>-1021308</v>
      </c>
      <c r="J52" s="72">
        <f t="shared" si="3"/>
        <v>4179024</v>
      </c>
      <c r="K52" s="68">
        <f t="shared" si="3"/>
        <v>-17164</v>
      </c>
      <c r="L52" s="69">
        <f t="shared" si="3"/>
        <v>153588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1501716</v>
      </c>
      <c r="D54" s="79">
        <f t="shared" ref="D54:L54" si="4">+D52-D53</f>
        <v>-1041401</v>
      </c>
      <c r="E54" s="80">
        <f t="shared" si="4"/>
        <v>-669828</v>
      </c>
      <c r="F54" s="81">
        <f t="shared" si="4"/>
        <v>2274340</v>
      </c>
      <c r="G54" s="79">
        <f t="shared" si="4"/>
        <v>771470</v>
      </c>
      <c r="H54" s="80">
        <f t="shared" si="4"/>
        <v>771470</v>
      </c>
      <c r="I54" s="82">
        <f t="shared" si="4"/>
        <v>-1021308</v>
      </c>
      <c r="J54" s="83">
        <f t="shared" si="4"/>
        <v>4179024</v>
      </c>
      <c r="K54" s="79">
        <f t="shared" si="4"/>
        <v>-17164</v>
      </c>
      <c r="L54" s="80">
        <f t="shared" si="4"/>
        <v>153588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1501716</v>
      </c>
      <c r="D57" s="68">
        <f t="shared" ref="D57:L57" si="5">SUM(D54:D56)</f>
        <v>-1041401</v>
      </c>
      <c r="E57" s="69">
        <f t="shared" si="5"/>
        <v>-669828</v>
      </c>
      <c r="F57" s="70">
        <f t="shared" si="5"/>
        <v>2274340</v>
      </c>
      <c r="G57" s="68">
        <f t="shared" si="5"/>
        <v>771470</v>
      </c>
      <c r="H57" s="69">
        <f t="shared" si="5"/>
        <v>771470</v>
      </c>
      <c r="I57" s="71">
        <f t="shared" si="5"/>
        <v>-1021308</v>
      </c>
      <c r="J57" s="72">
        <f t="shared" si="5"/>
        <v>4179024</v>
      </c>
      <c r="K57" s="68">
        <f t="shared" si="5"/>
        <v>-17164</v>
      </c>
      <c r="L57" s="69">
        <f t="shared" si="5"/>
        <v>153588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1501716</v>
      </c>
      <c r="D60" s="87">
        <f t="shared" ref="D60:L60" si="6">SUM(D57:D59)</f>
        <v>-1041401</v>
      </c>
      <c r="E60" s="88">
        <f t="shared" si="6"/>
        <v>-669828</v>
      </c>
      <c r="F60" s="89">
        <f t="shared" si="6"/>
        <v>2274340</v>
      </c>
      <c r="G60" s="87">
        <f t="shared" si="6"/>
        <v>771470</v>
      </c>
      <c r="H60" s="90">
        <f t="shared" si="6"/>
        <v>771470</v>
      </c>
      <c r="I60" s="91">
        <f t="shared" si="6"/>
        <v>-1021308</v>
      </c>
      <c r="J60" s="92">
        <f t="shared" si="6"/>
        <v>4179024</v>
      </c>
      <c r="K60" s="87">
        <f t="shared" si="6"/>
        <v>-17164</v>
      </c>
      <c r="L60" s="88">
        <f t="shared" si="6"/>
        <v>153588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5853720</v>
      </c>
      <c r="D7" s="29">
        <v>4787099</v>
      </c>
      <c r="E7" s="30">
        <v>6531834</v>
      </c>
      <c r="F7" s="31">
        <v>6333008</v>
      </c>
      <c r="G7" s="29">
        <v>4415961</v>
      </c>
      <c r="H7" s="32">
        <v>4415961</v>
      </c>
      <c r="I7" s="30">
        <v>3642410</v>
      </c>
      <c r="J7" s="33">
        <v>5166675</v>
      </c>
      <c r="K7" s="29">
        <v>5399175</v>
      </c>
      <c r="L7" s="32">
        <v>5534154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718424</v>
      </c>
      <c r="D13" s="29">
        <v>451277</v>
      </c>
      <c r="E13" s="30">
        <v>571008</v>
      </c>
      <c r="F13" s="31">
        <v>574500</v>
      </c>
      <c r="G13" s="29">
        <v>661819</v>
      </c>
      <c r="H13" s="32">
        <v>661819</v>
      </c>
      <c r="I13" s="30">
        <v>708965</v>
      </c>
      <c r="J13" s="33">
        <v>774328</v>
      </c>
      <c r="K13" s="29">
        <v>905964</v>
      </c>
      <c r="L13" s="32">
        <v>1059978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78571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2473246</v>
      </c>
      <c r="H29" s="37">
        <v>2473246</v>
      </c>
      <c r="I29" s="41">
        <v>2478159</v>
      </c>
      <c r="J29" s="39">
        <v>2893698</v>
      </c>
      <c r="K29" s="34">
        <v>3023914</v>
      </c>
      <c r="L29" s="37">
        <v>3099512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6572144</v>
      </c>
      <c r="D33" s="52">
        <f t="shared" ref="D33:L33" si="0">SUM(D6:D20)+SUM(D22:D32)</f>
        <v>5238376</v>
      </c>
      <c r="E33" s="53">
        <f t="shared" si="0"/>
        <v>7181413</v>
      </c>
      <c r="F33" s="54">
        <f t="shared" si="0"/>
        <v>6907508</v>
      </c>
      <c r="G33" s="52">
        <f t="shared" si="0"/>
        <v>7551026</v>
      </c>
      <c r="H33" s="55">
        <f t="shared" si="0"/>
        <v>7551026</v>
      </c>
      <c r="I33" s="56">
        <f t="shared" si="0"/>
        <v>6829534</v>
      </c>
      <c r="J33" s="57">
        <f t="shared" si="0"/>
        <v>8834701</v>
      </c>
      <c r="K33" s="52">
        <f t="shared" si="0"/>
        <v>9329053</v>
      </c>
      <c r="L33" s="53">
        <f t="shared" si="0"/>
        <v>9693644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1580058</v>
      </c>
      <c r="D35" s="34">
        <v>1653314</v>
      </c>
      <c r="E35" s="37">
        <v>1851109</v>
      </c>
      <c r="F35" s="38">
        <v>1889452</v>
      </c>
      <c r="G35" s="34">
        <v>2090635</v>
      </c>
      <c r="H35" s="40">
        <v>2090635</v>
      </c>
      <c r="I35" s="41">
        <v>1921577</v>
      </c>
      <c r="J35" s="39">
        <v>2131186</v>
      </c>
      <c r="K35" s="34">
        <v>2280572</v>
      </c>
      <c r="L35" s="37">
        <v>2440097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168069</v>
      </c>
      <c r="D38" s="34">
        <v>91901</v>
      </c>
      <c r="E38" s="37">
        <v>328680</v>
      </c>
      <c r="F38" s="39">
        <v>250000</v>
      </c>
      <c r="G38" s="34">
        <v>250000</v>
      </c>
      <c r="H38" s="37">
        <v>250000</v>
      </c>
      <c r="I38" s="41">
        <v>266021</v>
      </c>
      <c r="J38" s="39">
        <v>267500</v>
      </c>
      <c r="K38" s="34">
        <v>279538</v>
      </c>
      <c r="L38" s="37">
        <v>292117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-10494489</v>
      </c>
      <c r="E39" s="37">
        <v>1189528</v>
      </c>
      <c r="F39" s="38">
        <v>1087450</v>
      </c>
      <c r="G39" s="34">
        <v>1087450</v>
      </c>
      <c r="H39" s="40">
        <v>1087450</v>
      </c>
      <c r="I39" s="41">
        <v>2218773</v>
      </c>
      <c r="J39" s="39">
        <v>-473157</v>
      </c>
      <c r="K39" s="34">
        <v>-494450</v>
      </c>
      <c r="L39" s="37">
        <v>-540250</v>
      </c>
    </row>
    <row r="40" spans="1:12" x14ac:dyDescent="0.25">
      <c r="A40" s="28" t="s">
        <v>56</v>
      </c>
      <c r="B40" s="21" t="s">
        <v>19</v>
      </c>
      <c r="C40" s="34">
        <v>1266176</v>
      </c>
      <c r="D40" s="34">
        <v>1327710</v>
      </c>
      <c r="E40" s="37">
        <v>1359459</v>
      </c>
      <c r="F40" s="39">
        <v>1591000</v>
      </c>
      <c r="G40" s="34">
        <v>1591000</v>
      </c>
      <c r="H40" s="37">
        <v>1591000</v>
      </c>
      <c r="I40" s="41">
        <v>1464928</v>
      </c>
      <c r="J40" s="39">
        <v>1702300</v>
      </c>
      <c r="K40" s="34">
        <v>1838500</v>
      </c>
      <c r="L40" s="37">
        <v>1875270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391118</v>
      </c>
      <c r="D42" s="34">
        <v>1305360</v>
      </c>
      <c r="E42" s="37">
        <v>1357053</v>
      </c>
      <c r="F42" s="38">
        <v>900900</v>
      </c>
      <c r="G42" s="34">
        <v>1165150</v>
      </c>
      <c r="H42" s="40">
        <v>1165150</v>
      </c>
      <c r="I42" s="41">
        <v>969897</v>
      </c>
      <c r="J42" s="39">
        <v>1060500</v>
      </c>
      <c r="K42" s="34">
        <v>1011882</v>
      </c>
      <c r="L42" s="37">
        <v>1057214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1571729</v>
      </c>
      <c r="D44" s="34">
        <v>11553202</v>
      </c>
      <c r="E44" s="37">
        <v>1567472</v>
      </c>
      <c r="F44" s="38">
        <v>0</v>
      </c>
      <c r="G44" s="34">
        <v>1600000</v>
      </c>
      <c r="H44" s="40">
        <v>1600000</v>
      </c>
      <c r="I44" s="41">
        <v>1341347</v>
      </c>
      <c r="J44" s="39">
        <v>1600000</v>
      </c>
      <c r="K44" s="34">
        <v>1672000</v>
      </c>
      <c r="L44" s="37">
        <v>1747240</v>
      </c>
    </row>
    <row r="45" spans="1:12" x14ac:dyDescent="0.25">
      <c r="A45" s="28" t="s">
        <v>60</v>
      </c>
      <c r="B45" s="21" t="s">
        <v>19</v>
      </c>
      <c r="C45" s="34">
        <v>566878</v>
      </c>
      <c r="D45" s="34">
        <v>776590</v>
      </c>
      <c r="E45" s="37">
        <v>652271</v>
      </c>
      <c r="F45" s="39">
        <v>629542</v>
      </c>
      <c r="G45" s="34">
        <v>575342</v>
      </c>
      <c r="H45" s="37">
        <v>575342</v>
      </c>
      <c r="I45" s="41">
        <v>529980</v>
      </c>
      <c r="J45" s="39">
        <v>697955</v>
      </c>
      <c r="K45" s="34">
        <v>718620</v>
      </c>
      <c r="L45" s="37">
        <v>758631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5544028</v>
      </c>
      <c r="D48" s="52">
        <f t="shared" ref="D48:L48" si="1">SUM(D35:D47)</f>
        <v>6213588</v>
      </c>
      <c r="E48" s="53">
        <f t="shared" si="1"/>
        <v>8305572</v>
      </c>
      <c r="F48" s="54">
        <f t="shared" si="1"/>
        <v>6348344</v>
      </c>
      <c r="G48" s="52">
        <f t="shared" si="1"/>
        <v>8359577</v>
      </c>
      <c r="H48" s="53">
        <f t="shared" si="1"/>
        <v>8359577</v>
      </c>
      <c r="I48" s="56">
        <f t="shared" si="1"/>
        <v>8712523</v>
      </c>
      <c r="J48" s="57">
        <f t="shared" si="1"/>
        <v>6986284</v>
      </c>
      <c r="K48" s="52">
        <f t="shared" si="1"/>
        <v>7306662</v>
      </c>
      <c r="L48" s="53">
        <f t="shared" si="1"/>
        <v>7630319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1028116</v>
      </c>
      <c r="D49" s="61">
        <f t="shared" si="2"/>
        <v>-975212</v>
      </c>
      <c r="E49" s="62">
        <f t="shared" si="2"/>
        <v>-1124159</v>
      </c>
      <c r="F49" s="63">
        <f t="shared" si="2"/>
        <v>559164</v>
      </c>
      <c r="G49" s="61">
        <f t="shared" si="2"/>
        <v>-808551</v>
      </c>
      <c r="H49" s="62">
        <f t="shared" si="2"/>
        <v>-808551</v>
      </c>
      <c r="I49" s="64">
        <f t="shared" si="2"/>
        <v>-1882989</v>
      </c>
      <c r="J49" s="65">
        <f t="shared" si="2"/>
        <v>1848417</v>
      </c>
      <c r="K49" s="61">
        <f t="shared" si="2"/>
        <v>2022391</v>
      </c>
      <c r="L49" s="62">
        <f t="shared" si="2"/>
        <v>2063325</v>
      </c>
    </row>
    <row r="50" spans="1:12" x14ac:dyDescent="0.25">
      <c r="A50" s="66" t="s">
        <v>65</v>
      </c>
      <c r="B50" s="21" t="s">
        <v>66</v>
      </c>
      <c r="C50" s="34">
        <v>10326326</v>
      </c>
      <c r="D50" s="34">
        <v>5831346</v>
      </c>
      <c r="E50" s="37">
        <v>21901770</v>
      </c>
      <c r="F50" s="39">
        <v>16000000</v>
      </c>
      <c r="G50" s="34">
        <v>23887400</v>
      </c>
      <c r="H50" s="37">
        <v>23887400</v>
      </c>
      <c r="I50" s="41">
        <v>23007956</v>
      </c>
      <c r="J50" s="39">
        <v>9286200</v>
      </c>
      <c r="K50" s="34">
        <v>8067400</v>
      </c>
      <c r="L50" s="37">
        <v>8230800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1026450</v>
      </c>
      <c r="E51" s="37">
        <v>801608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11354442</v>
      </c>
      <c r="D52" s="68">
        <f t="shared" si="3"/>
        <v>5882584</v>
      </c>
      <c r="E52" s="69">
        <f t="shared" si="3"/>
        <v>21579219</v>
      </c>
      <c r="F52" s="70">
        <f t="shared" si="3"/>
        <v>16559164</v>
      </c>
      <c r="G52" s="68">
        <f t="shared" si="3"/>
        <v>23078849</v>
      </c>
      <c r="H52" s="69">
        <f t="shared" si="3"/>
        <v>23078849</v>
      </c>
      <c r="I52" s="71">
        <f t="shared" si="3"/>
        <v>21124967</v>
      </c>
      <c r="J52" s="72">
        <f t="shared" si="3"/>
        <v>11134617</v>
      </c>
      <c r="K52" s="68">
        <f t="shared" si="3"/>
        <v>10089791</v>
      </c>
      <c r="L52" s="69">
        <f t="shared" si="3"/>
        <v>10294125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11354442</v>
      </c>
      <c r="D54" s="79">
        <f t="shared" ref="D54:L54" si="4">+D52-D53</f>
        <v>5882584</v>
      </c>
      <c r="E54" s="80">
        <f t="shared" si="4"/>
        <v>21579219</v>
      </c>
      <c r="F54" s="81">
        <f t="shared" si="4"/>
        <v>16559164</v>
      </c>
      <c r="G54" s="79">
        <f t="shared" si="4"/>
        <v>23078849</v>
      </c>
      <c r="H54" s="80">
        <f t="shared" si="4"/>
        <v>23078849</v>
      </c>
      <c r="I54" s="82">
        <f t="shared" si="4"/>
        <v>21124967</v>
      </c>
      <c r="J54" s="83">
        <f t="shared" si="4"/>
        <v>11134617</v>
      </c>
      <c r="K54" s="79">
        <f t="shared" si="4"/>
        <v>10089791</v>
      </c>
      <c r="L54" s="80">
        <f t="shared" si="4"/>
        <v>10294125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11354442</v>
      </c>
      <c r="D57" s="68">
        <f t="shared" ref="D57:L57" si="5">SUM(D54:D56)</f>
        <v>5882584</v>
      </c>
      <c r="E57" s="69">
        <f t="shared" si="5"/>
        <v>21579219</v>
      </c>
      <c r="F57" s="70">
        <f t="shared" si="5"/>
        <v>16559164</v>
      </c>
      <c r="G57" s="68">
        <f t="shared" si="5"/>
        <v>23078849</v>
      </c>
      <c r="H57" s="69">
        <f t="shared" si="5"/>
        <v>23078849</v>
      </c>
      <c r="I57" s="71">
        <f t="shared" si="5"/>
        <v>21124967</v>
      </c>
      <c r="J57" s="72">
        <f t="shared" si="5"/>
        <v>11134617</v>
      </c>
      <c r="K57" s="68">
        <f t="shared" si="5"/>
        <v>10089791</v>
      </c>
      <c r="L57" s="69">
        <f t="shared" si="5"/>
        <v>10294125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11354442</v>
      </c>
      <c r="D60" s="87">
        <f t="shared" ref="D60:L60" si="6">SUM(D57:D59)</f>
        <v>5882584</v>
      </c>
      <c r="E60" s="88">
        <f t="shared" si="6"/>
        <v>21579219</v>
      </c>
      <c r="F60" s="89">
        <f t="shared" si="6"/>
        <v>16559164</v>
      </c>
      <c r="G60" s="87">
        <f t="shared" si="6"/>
        <v>23078849</v>
      </c>
      <c r="H60" s="90">
        <f t="shared" si="6"/>
        <v>23078849</v>
      </c>
      <c r="I60" s="91">
        <f t="shared" si="6"/>
        <v>21124967</v>
      </c>
      <c r="J60" s="92">
        <f t="shared" si="6"/>
        <v>11134617</v>
      </c>
      <c r="K60" s="87">
        <f t="shared" si="6"/>
        <v>10089791</v>
      </c>
      <c r="L60" s="88">
        <f t="shared" si="6"/>
        <v>10294125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332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12792068</v>
      </c>
      <c r="D7" s="29">
        <v>5949429</v>
      </c>
      <c r="E7" s="30">
        <v>9055853</v>
      </c>
      <c r="F7" s="31">
        <v>20853226</v>
      </c>
      <c r="G7" s="29">
        <v>15835638</v>
      </c>
      <c r="H7" s="32">
        <v>15835638</v>
      </c>
      <c r="I7" s="30">
        <v>14563191</v>
      </c>
      <c r="J7" s="33">
        <v>15472375</v>
      </c>
      <c r="K7" s="29">
        <v>16427732</v>
      </c>
      <c r="L7" s="32">
        <v>17432216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1022216</v>
      </c>
      <c r="D13" s="29">
        <v>1956259</v>
      </c>
      <c r="E13" s="30">
        <v>2160781</v>
      </c>
      <c r="F13" s="31">
        <v>2389584</v>
      </c>
      <c r="G13" s="29">
        <v>3353300</v>
      </c>
      <c r="H13" s="32">
        <v>3353300</v>
      </c>
      <c r="I13" s="30">
        <v>2532406</v>
      </c>
      <c r="J13" s="33">
        <v>2532959</v>
      </c>
      <c r="K13" s="29">
        <v>2684937</v>
      </c>
      <c r="L13" s="32">
        <v>2846034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13796790</v>
      </c>
      <c r="D26" s="34">
        <v>8221378</v>
      </c>
      <c r="E26" s="37">
        <v>14348094</v>
      </c>
      <c r="F26" s="39">
        <v>15552000</v>
      </c>
      <c r="G26" s="34">
        <v>17932715</v>
      </c>
      <c r="H26" s="37">
        <v>17932715</v>
      </c>
      <c r="I26" s="41">
        <v>19278843</v>
      </c>
      <c r="J26" s="39">
        <v>70774798</v>
      </c>
      <c r="K26" s="34">
        <v>26310997</v>
      </c>
      <c r="L26" s="37">
        <v>27500801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10227778</v>
      </c>
      <c r="F29" s="39">
        <v>12887449</v>
      </c>
      <c r="G29" s="34">
        <v>281300</v>
      </c>
      <c r="H29" s="37">
        <v>281300</v>
      </c>
      <c r="I29" s="41">
        <v>316494</v>
      </c>
      <c r="J29" s="39">
        <v>298178</v>
      </c>
      <c r="K29" s="34">
        <v>316069</v>
      </c>
      <c r="L29" s="37">
        <v>335033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-107578</v>
      </c>
      <c r="F31" s="38">
        <v>0</v>
      </c>
      <c r="G31" s="34">
        <v>0</v>
      </c>
      <c r="H31" s="37">
        <v>0</v>
      </c>
      <c r="I31" s="41">
        <v>173384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27611074</v>
      </c>
      <c r="D33" s="52">
        <f t="shared" ref="D33:L33" si="0">SUM(D6:D20)+SUM(D22:D32)</f>
        <v>16127066</v>
      </c>
      <c r="E33" s="53">
        <f t="shared" si="0"/>
        <v>35684928</v>
      </c>
      <c r="F33" s="54">
        <f t="shared" si="0"/>
        <v>51682259</v>
      </c>
      <c r="G33" s="52">
        <f t="shared" si="0"/>
        <v>37402953</v>
      </c>
      <c r="H33" s="55">
        <f t="shared" si="0"/>
        <v>37402953</v>
      </c>
      <c r="I33" s="56">
        <f t="shared" si="0"/>
        <v>36864318</v>
      </c>
      <c r="J33" s="57">
        <f t="shared" si="0"/>
        <v>89078310</v>
      </c>
      <c r="K33" s="52">
        <f t="shared" si="0"/>
        <v>45739735</v>
      </c>
      <c r="L33" s="53">
        <f t="shared" si="0"/>
        <v>48114084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7912996</v>
      </c>
      <c r="D35" s="34">
        <v>7625721</v>
      </c>
      <c r="E35" s="37">
        <v>6954599</v>
      </c>
      <c r="F35" s="38">
        <v>8511012</v>
      </c>
      <c r="G35" s="34">
        <v>8566249</v>
      </c>
      <c r="H35" s="40">
        <v>8566249</v>
      </c>
      <c r="I35" s="41">
        <v>7812833</v>
      </c>
      <c r="J35" s="39">
        <v>10437854</v>
      </c>
      <c r="K35" s="34">
        <v>10738116</v>
      </c>
      <c r="L35" s="37">
        <v>11301769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12518453</v>
      </c>
      <c r="D38" s="34">
        <v>13489263</v>
      </c>
      <c r="E38" s="37">
        <v>12625101</v>
      </c>
      <c r="F38" s="39">
        <v>16045000</v>
      </c>
      <c r="G38" s="34">
        <v>18125714</v>
      </c>
      <c r="H38" s="37">
        <v>18125714</v>
      </c>
      <c r="I38" s="41">
        <v>15565352</v>
      </c>
      <c r="J38" s="39">
        <v>17102625</v>
      </c>
      <c r="K38" s="34">
        <v>18287000</v>
      </c>
      <c r="L38" s="37">
        <v>19201355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-1607096</v>
      </c>
      <c r="E39" s="37">
        <v>1109705</v>
      </c>
      <c r="F39" s="38">
        <v>2505891</v>
      </c>
      <c r="G39" s="34">
        <v>-61346</v>
      </c>
      <c r="H39" s="40">
        <v>-61346</v>
      </c>
      <c r="I39" s="41">
        <v>7055307</v>
      </c>
      <c r="J39" s="39">
        <v>5067492</v>
      </c>
      <c r="K39" s="34">
        <v>5376134</v>
      </c>
      <c r="L39" s="37">
        <v>5701901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4036457</v>
      </c>
      <c r="E40" s="37">
        <v>1000745</v>
      </c>
      <c r="F40" s="39">
        <v>3899188</v>
      </c>
      <c r="G40" s="34">
        <v>3899188</v>
      </c>
      <c r="H40" s="37">
        <v>3899188</v>
      </c>
      <c r="I40" s="41">
        <v>4731956</v>
      </c>
      <c r="J40" s="39">
        <v>3408789</v>
      </c>
      <c r="K40" s="34">
        <v>3424679</v>
      </c>
      <c r="L40" s="37">
        <v>2643469</v>
      </c>
    </row>
    <row r="41" spans="1:12" x14ac:dyDescent="0.25">
      <c r="A41" s="28" t="s">
        <v>28</v>
      </c>
      <c r="B41" s="21" t="s">
        <v>19</v>
      </c>
      <c r="C41" s="34">
        <v>206028</v>
      </c>
      <c r="D41" s="34">
        <v>147217</v>
      </c>
      <c r="E41" s="37">
        <v>133309</v>
      </c>
      <c r="F41" s="38">
        <v>33798</v>
      </c>
      <c r="G41" s="34">
        <v>33798</v>
      </c>
      <c r="H41" s="40">
        <v>33798</v>
      </c>
      <c r="I41" s="41">
        <v>117139</v>
      </c>
      <c r="J41" s="39">
        <v>28715</v>
      </c>
      <c r="K41" s="34">
        <v>23066</v>
      </c>
      <c r="L41" s="37">
        <v>16832</v>
      </c>
    </row>
    <row r="42" spans="1:12" x14ac:dyDescent="0.25">
      <c r="A42" s="28" t="s">
        <v>57</v>
      </c>
      <c r="B42" s="21" t="s">
        <v>19</v>
      </c>
      <c r="C42" s="34">
        <v>735973</v>
      </c>
      <c r="D42" s="34">
        <v>957567</v>
      </c>
      <c r="E42" s="37">
        <v>1327735</v>
      </c>
      <c r="F42" s="38">
        <v>1519553</v>
      </c>
      <c r="G42" s="34">
        <v>1744553</v>
      </c>
      <c r="H42" s="40">
        <v>1744553</v>
      </c>
      <c r="I42" s="41">
        <v>1319215</v>
      </c>
      <c r="J42" s="39">
        <v>47647152</v>
      </c>
      <c r="K42" s="34">
        <v>1780570</v>
      </c>
      <c r="L42" s="37">
        <v>1958631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5511261</v>
      </c>
      <c r="F44" s="38">
        <v>0</v>
      </c>
      <c r="G44" s="34">
        <v>3554976</v>
      </c>
      <c r="H44" s="40">
        <v>3554976</v>
      </c>
      <c r="I44" s="41">
        <v>3526453</v>
      </c>
      <c r="J44" s="39">
        <v>0</v>
      </c>
      <c r="K44" s="34">
        <v>0</v>
      </c>
      <c r="L44" s="37">
        <v>2</v>
      </c>
    </row>
    <row r="45" spans="1:12" x14ac:dyDescent="0.25">
      <c r="A45" s="28" t="s">
        <v>60</v>
      </c>
      <c r="B45" s="21" t="s">
        <v>19</v>
      </c>
      <c r="C45" s="34">
        <v>4429195</v>
      </c>
      <c r="D45" s="34">
        <v>3488969</v>
      </c>
      <c r="E45" s="37">
        <v>2198447</v>
      </c>
      <c r="F45" s="39">
        <v>4547321</v>
      </c>
      <c r="G45" s="34">
        <v>3002733</v>
      </c>
      <c r="H45" s="37">
        <v>3002733</v>
      </c>
      <c r="I45" s="41">
        <v>1933036</v>
      </c>
      <c r="J45" s="39">
        <v>3109378</v>
      </c>
      <c r="K45" s="34">
        <v>2089855</v>
      </c>
      <c r="L45" s="37">
        <v>2194225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350796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228593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26031238</v>
      </c>
      <c r="D48" s="52">
        <f t="shared" ref="D48:L48" si="1">SUM(D35:D47)</f>
        <v>28138098</v>
      </c>
      <c r="E48" s="53">
        <f t="shared" si="1"/>
        <v>30860902</v>
      </c>
      <c r="F48" s="54">
        <f t="shared" si="1"/>
        <v>37061763</v>
      </c>
      <c r="G48" s="52">
        <f t="shared" si="1"/>
        <v>38865865</v>
      </c>
      <c r="H48" s="53">
        <f t="shared" si="1"/>
        <v>38865865</v>
      </c>
      <c r="I48" s="56">
        <f t="shared" si="1"/>
        <v>42412087</v>
      </c>
      <c r="J48" s="57">
        <f t="shared" si="1"/>
        <v>86802005</v>
      </c>
      <c r="K48" s="52">
        <f t="shared" si="1"/>
        <v>41719420</v>
      </c>
      <c r="L48" s="53">
        <f t="shared" si="1"/>
        <v>43018184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1579836</v>
      </c>
      <c r="D49" s="61">
        <f t="shared" si="2"/>
        <v>-12011032</v>
      </c>
      <c r="E49" s="62">
        <f t="shared" si="2"/>
        <v>4824026</v>
      </c>
      <c r="F49" s="63">
        <f t="shared" si="2"/>
        <v>14620496</v>
      </c>
      <c r="G49" s="61">
        <f t="shared" si="2"/>
        <v>-1462912</v>
      </c>
      <c r="H49" s="62">
        <f t="shared" si="2"/>
        <v>-1462912</v>
      </c>
      <c r="I49" s="64">
        <f t="shared" si="2"/>
        <v>-5547769</v>
      </c>
      <c r="J49" s="65">
        <f t="shared" si="2"/>
        <v>2276305</v>
      </c>
      <c r="K49" s="61">
        <f t="shared" si="2"/>
        <v>4020315</v>
      </c>
      <c r="L49" s="62">
        <f t="shared" si="2"/>
        <v>5095900</v>
      </c>
    </row>
    <row r="50" spans="1:12" x14ac:dyDescent="0.25">
      <c r="A50" s="66" t="s">
        <v>65</v>
      </c>
      <c r="B50" s="21" t="s">
        <v>66</v>
      </c>
      <c r="C50" s="34">
        <v>3988828</v>
      </c>
      <c r="D50" s="34">
        <v>29553288</v>
      </c>
      <c r="E50" s="37">
        <v>1199695</v>
      </c>
      <c r="F50" s="39">
        <v>2500000</v>
      </c>
      <c r="G50" s="34">
        <v>3000000</v>
      </c>
      <c r="H50" s="37">
        <v>3000000</v>
      </c>
      <c r="I50" s="41">
        <v>2891903</v>
      </c>
      <c r="J50" s="39">
        <v>21795337</v>
      </c>
      <c r="K50" s="34">
        <v>0</v>
      </c>
      <c r="L50" s="37">
        <v>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36800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1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5568664</v>
      </c>
      <c r="D52" s="68">
        <f t="shared" si="3"/>
        <v>17542256</v>
      </c>
      <c r="E52" s="69">
        <f t="shared" si="3"/>
        <v>6060521</v>
      </c>
      <c r="F52" s="70">
        <f t="shared" si="3"/>
        <v>17120496</v>
      </c>
      <c r="G52" s="68">
        <f t="shared" si="3"/>
        <v>1537088</v>
      </c>
      <c r="H52" s="69">
        <f t="shared" si="3"/>
        <v>1537088</v>
      </c>
      <c r="I52" s="71">
        <f t="shared" si="3"/>
        <v>-2655866</v>
      </c>
      <c r="J52" s="72">
        <f t="shared" si="3"/>
        <v>24071642</v>
      </c>
      <c r="K52" s="68">
        <f t="shared" si="3"/>
        <v>4020315</v>
      </c>
      <c r="L52" s="69">
        <f t="shared" si="3"/>
        <v>5095909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5568664</v>
      </c>
      <c r="D54" s="79">
        <f t="shared" ref="D54:L54" si="4">+D52-D53</f>
        <v>17542256</v>
      </c>
      <c r="E54" s="80">
        <f t="shared" si="4"/>
        <v>6060521</v>
      </c>
      <c r="F54" s="81">
        <f t="shared" si="4"/>
        <v>17120496</v>
      </c>
      <c r="G54" s="79">
        <f t="shared" si="4"/>
        <v>1537088</v>
      </c>
      <c r="H54" s="80">
        <f t="shared" si="4"/>
        <v>1537088</v>
      </c>
      <c r="I54" s="82">
        <f t="shared" si="4"/>
        <v>-2655866</v>
      </c>
      <c r="J54" s="83">
        <f t="shared" si="4"/>
        <v>24071642</v>
      </c>
      <c r="K54" s="79">
        <f t="shared" si="4"/>
        <v>4020315</v>
      </c>
      <c r="L54" s="80">
        <f t="shared" si="4"/>
        <v>5095909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5568664</v>
      </c>
      <c r="D57" s="68">
        <f t="shared" ref="D57:L57" si="5">SUM(D54:D56)</f>
        <v>17542256</v>
      </c>
      <c r="E57" s="69">
        <f t="shared" si="5"/>
        <v>6060521</v>
      </c>
      <c r="F57" s="70">
        <f t="shared" si="5"/>
        <v>17120496</v>
      </c>
      <c r="G57" s="68">
        <f t="shared" si="5"/>
        <v>1537088</v>
      </c>
      <c r="H57" s="69">
        <f t="shared" si="5"/>
        <v>1537088</v>
      </c>
      <c r="I57" s="71">
        <f t="shared" si="5"/>
        <v>-2655866</v>
      </c>
      <c r="J57" s="72">
        <f t="shared" si="5"/>
        <v>24071642</v>
      </c>
      <c r="K57" s="68">
        <f t="shared" si="5"/>
        <v>4020315</v>
      </c>
      <c r="L57" s="69">
        <f t="shared" si="5"/>
        <v>5095909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5568664</v>
      </c>
      <c r="D60" s="87">
        <f t="shared" ref="D60:L60" si="6">SUM(D57:D59)</f>
        <v>17542256</v>
      </c>
      <c r="E60" s="88">
        <f t="shared" si="6"/>
        <v>6060521</v>
      </c>
      <c r="F60" s="89">
        <f t="shared" si="6"/>
        <v>17120496</v>
      </c>
      <c r="G60" s="87">
        <f t="shared" si="6"/>
        <v>1537088</v>
      </c>
      <c r="H60" s="90">
        <f t="shared" si="6"/>
        <v>1537088</v>
      </c>
      <c r="I60" s="91">
        <f t="shared" si="6"/>
        <v>-2655866</v>
      </c>
      <c r="J60" s="92">
        <f t="shared" si="6"/>
        <v>24071642</v>
      </c>
      <c r="K60" s="87">
        <f t="shared" si="6"/>
        <v>4020315</v>
      </c>
      <c r="L60" s="88">
        <f t="shared" si="6"/>
        <v>5095909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333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334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-43256179</v>
      </c>
      <c r="D6" s="29">
        <v>99787718</v>
      </c>
      <c r="E6" s="30">
        <v>7464183</v>
      </c>
      <c r="F6" s="31">
        <v>-4458402</v>
      </c>
      <c r="G6" s="29">
        <v>-37603347</v>
      </c>
      <c r="H6" s="32">
        <v>-37603347</v>
      </c>
      <c r="I6" s="30">
        <v>62907098</v>
      </c>
      <c r="J6" s="33">
        <v>-5583654</v>
      </c>
      <c r="K6" s="29">
        <v>-5833753</v>
      </c>
      <c r="L6" s="32">
        <v>-6094878</v>
      </c>
    </row>
    <row r="7" spans="1:12" x14ac:dyDescent="0.25">
      <c r="A7" s="28" t="s">
        <v>23</v>
      </c>
      <c r="B7" s="21" t="s">
        <v>22</v>
      </c>
      <c r="C7" s="29">
        <v>39913391999</v>
      </c>
      <c r="D7" s="29">
        <v>43397848699</v>
      </c>
      <c r="E7" s="30">
        <v>46406331480</v>
      </c>
      <c r="F7" s="31">
        <v>62954681343</v>
      </c>
      <c r="G7" s="29">
        <v>62228370586</v>
      </c>
      <c r="H7" s="32">
        <v>62228370586</v>
      </c>
      <c r="I7" s="30">
        <v>47915636388</v>
      </c>
      <c r="J7" s="33">
        <v>70025967279</v>
      </c>
      <c r="K7" s="29">
        <v>76015620948</v>
      </c>
      <c r="L7" s="32">
        <v>83397551538</v>
      </c>
    </row>
    <row r="8" spans="1:12" x14ac:dyDescent="0.25">
      <c r="A8" s="28" t="s">
        <v>24</v>
      </c>
      <c r="B8" s="21" t="s">
        <v>22</v>
      </c>
      <c r="C8" s="29">
        <v>169939348</v>
      </c>
      <c r="D8" s="29">
        <v>71003851</v>
      </c>
      <c r="E8" s="30">
        <v>3141245222</v>
      </c>
      <c r="F8" s="31">
        <v>4711930816</v>
      </c>
      <c r="G8" s="29">
        <v>3952701582</v>
      </c>
      <c r="H8" s="32">
        <v>3952701582</v>
      </c>
      <c r="I8" s="30">
        <v>3051860122</v>
      </c>
      <c r="J8" s="33">
        <v>4064092523</v>
      </c>
      <c r="K8" s="29">
        <v>4773456071</v>
      </c>
      <c r="L8" s="32">
        <v>5383346880</v>
      </c>
    </row>
    <row r="9" spans="1:12" x14ac:dyDescent="0.25">
      <c r="A9" s="28" t="s">
        <v>25</v>
      </c>
      <c r="B9" s="21" t="s">
        <v>22</v>
      </c>
      <c r="C9" s="29">
        <v>20392168</v>
      </c>
      <c r="D9" s="29">
        <v>82721647</v>
      </c>
      <c r="E9" s="30">
        <v>38511953</v>
      </c>
      <c r="F9" s="31">
        <v>265211</v>
      </c>
      <c r="G9" s="29">
        <v>-513476</v>
      </c>
      <c r="H9" s="32">
        <v>-513476</v>
      </c>
      <c r="I9" s="30">
        <v>41652661</v>
      </c>
      <c r="J9" s="33">
        <v>404301</v>
      </c>
      <c r="K9" s="29">
        <v>422898</v>
      </c>
      <c r="L9" s="32">
        <v>441506</v>
      </c>
    </row>
    <row r="10" spans="1:12" x14ac:dyDescent="0.25">
      <c r="A10" s="28" t="s">
        <v>26</v>
      </c>
      <c r="B10" s="21" t="s">
        <v>19</v>
      </c>
      <c r="C10" s="29">
        <v>105274429</v>
      </c>
      <c r="D10" s="29">
        <v>21539945</v>
      </c>
      <c r="E10" s="30">
        <v>72615822</v>
      </c>
      <c r="F10" s="31">
        <v>156926930</v>
      </c>
      <c r="G10" s="29">
        <v>155604282</v>
      </c>
      <c r="H10" s="32">
        <v>155604282</v>
      </c>
      <c r="I10" s="30">
        <v>130817547</v>
      </c>
      <c r="J10" s="33">
        <v>92904049</v>
      </c>
      <c r="K10" s="29">
        <v>49953271</v>
      </c>
      <c r="L10" s="32">
        <v>37849613</v>
      </c>
    </row>
    <row r="11" spans="1:12" x14ac:dyDescent="0.25">
      <c r="A11" s="28" t="s">
        <v>27</v>
      </c>
      <c r="B11" s="21" t="s">
        <v>19</v>
      </c>
      <c r="C11" s="29">
        <v>2753471</v>
      </c>
      <c r="D11" s="29">
        <v>2423503</v>
      </c>
      <c r="E11" s="30">
        <v>2986210</v>
      </c>
      <c r="F11" s="31">
        <v>2419717</v>
      </c>
      <c r="G11" s="29">
        <v>2419717</v>
      </c>
      <c r="H11" s="32">
        <v>2419717</v>
      </c>
      <c r="I11" s="30">
        <v>3470113</v>
      </c>
      <c r="J11" s="33">
        <v>2598032</v>
      </c>
      <c r="K11" s="29">
        <v>2694334</v>
      </c>
      <c r="L11" s="32">
        <v>2764614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2369196184</v>
      </c>
      <c r="D13" s="29">
        <v>4448241645</v>
      </c>
      <c r="E13" s="30">
        <v>5640285177</v>
      </c>
      <c r="F13" s="31">
        <v>4957019553</v>
      </c>
      <c r="G13" s="29">
        <v>6075729741</v>
      </c>
      <c r="H13" s="32">
        <v>6075729741</v>
      </c>
      <c r="I13" s="30">
        <v>6955593345</v>
      </c>
      <c r="J13" s="33">
        <v>5992173556</v>
      </c>
      <c r="K13" s="29">
        <v>6156261467</v>
      </c>
      <c r="L13" s="32">
        <v>6261433150</v>
      </c>
    </row>
    <row r="14" spans="1:12" x14ac:dyDescent="0.25">
      <c r="A14" s="28" t="s">
        <v>30</v>
      </c>
      <c r="B14" s="21" t="s">
        <v>19</v>
      </c>
      <c r="C14" s="29">
        <v>928025</v>
      </c>
      <c r="D14" s="29">
        <v>1661007</v>
      </c>
      <c r="E14" s="30">
        <v>798057</v>
      </c>
      <c r="F14" s="31">
        <v>17866249</v>
      </c>
      <c r="G14" s="29">
        <v>34016249</v>
      </c>
      <c r="H14" s="32">
        <v>34016249</v>
      </c>
      <c r="I14" s="30">
        <v>779204</v>
      </c>
      <c r="J14" s="33">
        <v>17823652</v>
      </c>
      <c r="K14" s="29">
        <v>18050344</v>
      </c>
      <c r="L14" s="32">
        <v>17063825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4964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18224814</v>
      </c>
      <c r="D17" s="34">
        <v>20742871</v>
      </c>
      <c r="E17" s="37">
        <v>17445276</v>
      </c>
      <c r="F17" s="39">
        <v>21046223</v>
      </c>
      <c r="G17" s="34">
        <v>21112707</v>
      </c>
      <c r="H17" s="37">
        <v>21112707</v>
      </c>
      <c r="I17" s="40">
        <v>18651994</v>
      </c>
      <c r="J17" s="39">
        <v>23860522</v>
      </c>
      <c r="K17" s="34">
        <v>27384742</v>
      </c>
      <c r="L17" s="37">
        <v>31439480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4399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56527928</v>
      </c>
      <c r="D20" s="34">
        <v>191615625</v>
      </c>
      <c r="E20" s="37">
        <v>253203187</v>
      </c>
      <c r="F20" s="39">
        <v>174730817</v>
      </c>
      <c r="G20" s="34">
        <v>233796490</v>
      </c>
      <c r="H20" s="37">
        <v>233796490</v>
      </c>
      <c r="I20" s="41">
        <v>235485005</v>
      </c>
      <c r="J20" s="39">
        <v>232390563</v>
      </c>
      <c r="K20" s="34">
        <v>241263696</v>
      </c>
      <c r="L20" s="37">
        <v>251057820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-1051391</v>
      </c>
      <c r="D22" s="34">
        <v>-683660</v>
      </c>
      <c r="E22" s="37">
        <v>-648253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27517640</v>
      </c>
      <c r="D23" s="34">
        <v>256010686</v>
      </c>
      <c r="E23" s="37">
        <v>273926248</v>
      </c>
      <c r="F23" s="39">
        <v>268778468</v>
      </c>
      <c r="G23" s="34">
        <v>268807603</v>
      </c>
      <c r="H23" s="37">
        <v>268807603</v>
      </c>
      <c r="I23" s="41">
        <v>251118288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13369786</v>
      </c>
      <c r="D24" s="34">
        <v>3821433</v>
      </c>
      <c r="E24" s="37">
        <v>17188266</v>
      </c>
      <c r="F24" s="39">
        <v>3899616</v>
      </c>
      <c r="G24" s="34">
        <v>8694814</v>
      </c>
      <c r="H24" s="37">
        <v>8694814</v>
      </c>
      <c r="I24" s="41">
        <v>10430617</v>
      </c>
      <c r="J24" s="39">
        <v>8434154</v>
      </c>
      <c r="K24" s="34">
        <v>8778702</v>
      </c>
      <c r="L24" s="37">
        <v>9095564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451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9352044022</v>
      </c>
      <c r="D26" s="34">
        <v>12500337948</v>
      </c>
      <c r="E26" s="37">
        <v>9534045972</v>
      </c>
      <c r="F26" s="39">
        <v>11109690808</v>
      </c>
      <c r="G26" s="34">
        <v>12255634463</v>
      </c>
      <c r="H26" s="37">
        <v>12255634463</v>
      </c>
      <c r="I26" s="41">
        <v>11752311195</v>
      </c>
      <c r="J26" s="39">
        <v>13638691439</v>
      </c>
      <c r="K26" s="34">
        <v>14438286282</v>
      </c>
      <c r="L26" s="37">
        <v>15350194628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436000</v>
      </c>
      <c r="G27" s="34">
        <v>9906568</v>
      </c>
      <c r="H27" s="37">
        <v>9906568</v>
      </c>
      <c r="I27" s="41">
        <v>7240022</v>
      </c>
      <c r="J27" s="39">
        <v>11082749</v>
      </c>
      <c r="K27" s="34">
        <v>11583564</v>
      </c>
      <c r="L27" s="37">
        <v>12172038</v>
      </c>
    </row>
    <row r="28" spans="1:12" x14ac:dyDescent="0.25">
      <c r="A28" s="28" t="s">
        <v>43</v>
      </c>
      <c r="B28" s="21" t="s">
        <v>19</v>
      </c>
      <c r="C28" s="34">
        <v>438275000</v>
      </c>
      <c r="D28" s="34">
        <v>0</v>
      </c>
      <c r="E28" s="37">
        <v>497543000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51926176</v>
      </c>
      <c r="D29" s="34">
        <v>34445529</v>
      </c>
      <c r="E29" s="37">
        <v>327690867</v>
      </c>
      <c r="F29" s="39">
        <v>274974909</v>
      </c>
      <c r="G29" s="34">
        <v>688611019</v>
      </c>
      <c r="H29" s="37">
        <v>688611019</v>
      </c>
      <c r="I29" s="41">
        <v>744093379</v>
      </c>
      <c r="J29" s="39">
        <v>705279552</v>
      </c>
      <c r="K29" s="34">
        <v>736733642</v>
      </c>
      <c r="L29" s="37">
        <v>768421083</v>
      </c>
    </row>
    <row r="30" spans="1:12" x14ac:dyDescent="0.25">
      <c r="A30" s="28" t="s">
        <v>44</v>
      </c>
      <c r="B30" s="21" t="s">
        <v>19</v>
      </c>
      <c r="C30" s="34">
        <v>19448651</v>
      </c>
      <c r="D30" s="34">
        <v>-34968455</v>
      </c>
      <c r="E30" s="37">
        <v>-22882933</v>
      </c>
      <c r="F30" s="39">
        <v>1049610</v>
      </c>
      <c r="G30" s="34">
        <v>3591835</v>
      </c>
      <c r="H30" s="37">
        <v>3591835</v>
      </c>
      <c r="I30" s="41">
        <v>-20216338</v>
      </c>
      <c r="J30" s="39">
        <v>2012430</v>
      </c>
      <c r="K30" s="34">
        <v>2064174</v>
      </c>
      <c r="L30" s="37">
        <v>2118885</v>
      </c>
    </row>
    <row r="31" spans="1:12" x14ac:dyDescent="0.25">
      <c r="A31" s="28" t="s">
        <v>45</v>
      </c>
      <c r="B31" s="21" t="s">
        <v>19</v>
      </c>
      <c r="C31" s="34">
        <v>5198138139</v>
      </c>
      <c r="D31" s="34">
        <v>4747539692</v>
      </c>
      <c r="E31" s="37">
        <v>5629155929</v>
      </c>
      <c r="F31" s="38">
        <v>6223062179</v>
      </c>
      <c r="G31" s="34">
        <v>6395921007</v>
      </c>
      <c r="H31" s="37">
        <v>6395921007</v>
      </c>
      <c r="I31" s="41">
        <v>6107084674</v>
      </c>
      <c r="J31" s="39">
        <v>7012904964</v>
      </c>
      <c r="K31" s="34">
        <v>7554989703</v>
      </c>
      <c r="L31" s="37">
        <v>8612473400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8000000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57758774917</v>
      </c>
      <c r="D33" s="52">
        <f t="shared" ref="D33:L33" si="0">SUM(D6:D20)+SUM(D22:D32)</f>
        <v>65844094484</v>
      </c>
      <c r="E33" s="53">
        <f t="shared" si="0"/>
        <v>71844915026</v>
      </c>
      <c r="F33" s="54">
        <f t="shared" si="0"/>
        <v>90874325570</v>
      </c>
      <c r="G33" s="52">
        <f t="shared" si="0"/>
        <v>92296807363</v>
      </c>
      <c r="H33" s="55">
        <f t="shared" si="0"/>
        <v>92296807363</v>
      </c>
      <c r="I33" s="56">
        <f t="shared" si="0"/>
        <v>77268917582</v>
      </c>
      <c r="J33" s="57">
        <f t="shared" si="0"/>
        <v>101829009577</v>
      </c>
      <c r="K33" s="52">
        <f t="shared" si="0"/>
        <v>110035882210</v>
      </c>
      <c r="L33" s="53">
        <f t="shared" si="0"/>
        <v>120135626543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8976208215</v>
      </c>
      <c r="D35" s="34">
        <v>9321514590</v>
      </c>
      <c r="E35" s="37">
        <v>10080717100</v>
      </c>
      <c r="F35" s="38">
        <v>11511724989</v>
      </c>
      <c r="G35" s="34">
        <v>11548317076</v>
      </c>
      <c r="H35" s="40">
        <v>11548317076</v>
      </c>
      <c r="I35" s="41">
        <v>10279588432</v>
      </c>
      <c r="J35" s="39">
        <v>12106113597</v>
      </c>
      <c r="K35" s="34">
        <v>12708133064</v>
      </c>
      <c r="L35" s="37">
        <v>13354562123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29410709527</v>
      </c>
      <c r="D38" s="34">
        <v>25651415077</v>
      </c>
      <c r="E38" s="37">
        <v>28680214354</v>
      </c>
      <c r="F38" s="39">
        <v>35865565129</v>
      </c>
      <c r="G38" s="34">
        <v>36076968110</v>
      </c>
      <c r="H38" s="37">
        <v>36076968110</v>
      </c>
      <c r="I38" s="41">
        <v>31759953758</v>
      </c>
      <c r="J38" s="39">
        <v>41595130653</v>
      </c>
      <c r="K38" s="34">
        <v>44701680656</v>
      </c>
      <c r="L38" s="37">
        <v>49418774088</v>
      </c>
    </row>
    <row r="39" spans="1:12" x14ac:dyDescent="0.25">
      <c r="A39" s="28" t="s">
        <v>54</v>
      </c>
      <c r="B39" s="21" t="s">
        <v>55</v>
      </c>
      <c r="C39" s="34">
        <v>5581192967</v>
      </c>
      <c r="D39" s="34">
        <v>15725026042</v>
      </c>
      <c r="E39" s="37">
        <v>13434221205</v>
      </c>
      <c r="F39" s="38">
        <v>14320296855</v>
      </c>
      <c r="G39" s="34">
        <v>10859145406</v>
      </c>
      <c r="H39" s="40">
        <v>10859145406</v>
      </c>
      <c r="I39" s="41">
        <v>14877155032</v>
      </c>
      <c r="J39" s="39">
        <v>11945184556</v>
      </c>
      <c r="K39" s="34">
        <v>13251990886</v>
      </c>
      <c r="L39" s="37">
        <v>13985120412</v>
      </c>
    </row>
    <row r="40" spans="1:12" x14ac:dyDescent="0.25">
      <c r="A40" s="28" t="s">
        <v>56</v>
      </c>
      <c r="B40" s="21" t="s">
        <v>19</v>
      </c>
      <c r="C40" s="34">
        <v>5207925220</v>
      </c>
      <c r="D40" s="34">
        <v>5406035965</v>
      </c>
      <c r="E40" s="37">
        <v>5610434861</v>
      </c>
      <c r="F40" s="39">
        <v>5191227212</v>
      </c>
      <c r="G40" s="34">
        <v>5058291024</v>
      </c>
      <c r="H40" s="37">
        <v>5058291024</v>
      </c>
      <c r="I40" s="41">
        <v>5629718115</v>
      </c>
      <c r="J40" s="39">
        <v>5603297481</v>
      </c>
      <c r="K40" s="34">
        <v>5790300072</v>
      </c>
      <c r="L40" s="37">
        <v>6014519066</v>
      </c>
    </row>
    <row r="41" spans="1:12" x14ac:dyDescent="0.25">
      <c r="A41" s="28" t="s">
        <v>28</v>
      </c>
      <c r="B41" s="21" t="s">
        <v>19</v>
      </c>
      <c r="C41" s="34">
        <v>716951183</v>
      </c>
      <c r="D41" s="34">
        <v>787644657</v>
      </c>
      <c r="E41" s="37">
        <v>1008393082</v>
      </c>
      <c r="F41" s="38">
        <v>702009463</v>
      </c>
      <c r="G41" s="34">
        <v>856483926</v>
      </c>
      <c r="H41" s="40">
        <v>856483926</v>
      </c>
      <c r="I41" s="41">
        <v>1105660434</v>
      </c>
      <c r="J41" s="39">
        <v>755108704</v>
      </c>
      <c r="K41" s="34">
        <v>682626643</v>
      </c>
      <c r="L41" s="37">
        <v>666229837</v>
      </c>
    </row>
    <row r="42" spans="1:12" x14ac:dyDescent="0.25">
      <c r="A42" s="28" t="s">
        <v>57</v>
      </c>
      <c r="B42" s="21" t="s">
        <v>19</v>
      </c>
      <c r="C42" s="34">
        <v>6613411454</v>
      </c>
      <c r="D42" s="34">
        <v>6607096802</v>
      </c>
      <c r="E42" s="37">
        <v>6777190905</v>
      </c>
      <c r="F42" s="38">
        <v>7030964217</v>
      </c>
      <c r="G42" s="34">
        <v>8241472036</v>
      </c>
      <c r="H42" s="40">
        <v>8241472036</v>
      </c>
      <c r="I42" s="41">
        <v>7871295986</v>
      </c>
      <c r="J42" s="39">
        <v>8045981504</v>
      </c>
      <c r="K42" s="34">
        <v>8920304248</v>
      </c>
      <c r="L42" s="37">
        <v>9712910287</v>
      </c>
    </row>
    <row r="43" spans="1:12" x14ac:dyDescent="0.25">
      <c r="A43" s="28" t="s">
        <v>58</v>
      </c>
      <c r="B43" s="21" t="s">
        <v>19</v>
      </c>
      <c r="C43" s="34">
        <v>645214287</v>
      </c>
      <c r="D43" s="34">
        <v>713958835</v>
      </c>
      <c r="E43" s="37">
        <v>730346024</v>
      </c>
      <c r="F43" s="39">
        <v>747188472</v>
      </c>
      <c r="G43" s="34">
        <v>942850990</v>
      </c>
      <c r="H43" s="37">
        <v>942850990</v>
      </c>
      <c r="I43" s="41">
        <v>853059931</v>
      </c>
      <c r="J43" s="39">
        <v>980438389</v>
      </c>
      <c r="K43" s="34">
        <v>956929936</v>
      </c>
      <c r="L43" s="37">
        <v>1042829162</v>
      </c>
    </row>
    <row r="44" spans="1:12" x14ac:dyDescent="0.25">
      <c r="A44" s="28" t="s">
        <v>59</v>
      </c>
      <c r="B44" s="21" t="s">
        <v>19</v>
      </c>
      <c r="C44" s="34">
        <v>3403419950</v>
      </c>
      <c r="D44" s="34">
        <v>3398596299</v>
      </c>
      <c r="E44" s="37">
        <v>5509634628</v>
      </c>
      <c r="F44" s="38">
        <v>1023584248</v>
      </c>
      <c r="G44" s="34">
        <v>1543568102</v>
      </c>
      <c r="H44" s="40">
        <v>1543568102</v>
      </c>
      <c r="I44" s="41">
        <v>7706569918</v>
      </c>
      <c r="J44" s="39">
        <v>2014708614</v>
      </c>
      <c r="K44" s="34">
        <v>2122413827</v>
      </c>
      <c r="L44" s="37">
        <v>2188167059</v>
      </c>
    </row>
    <row r="45" spans="1:12" x14ac:dyDescent="0.25">
      <c r="A45" s="28" t="s">
        <v>60</v>
      </c>
      <c r="B45" s="21" t="s">
        <v>19</v>
      </c>
      <c r="C45" s="34">
        <v>2966550260</v>
      </c>
      <c r="D45" s="34">
        <v>2655149608</v>
      </c>
      <c r="E45" s="37">
        <v>3219673891</v>
      </c>
      <c r="F45" s="39">
        <v>2373846165</v>
      </c>
      <c r="G45" s="34">
        <v>2936467567</v>
      </c>
      <c r="H45" s="37">
        <v>2936467567</v>
      </c>
      <c r="I45" s="41">
        <v>3295731477</v>
      </c>
      <c r="J45" s="39">
        <v>2451925671</v>
      </c>
      <c r="K45" s="34">
        <v>2713778434</v>
      </c>
      <c r="L45" s="37">
        <v>2798173790</v>
      </c>
    </row>
    <row r="46" spans="1:12" x14ac:dyDescent="0.25">
      <c r="A46" s="28" t="s">
        <v>61</v>
      </c>
      <c r="B46" s="21" t="s">
        <v>19</v>
      </c>
      <c r="C46" s="34">
        <v>150767172</v>
      </c>
      <c r="D46" s="34">
        <v>134734174</v>
      </c>
      <c r="E46" s="37">
        <v>53664478</v>
      </c>
      <c r="F46" s="38">
        <v>22078973</v>
      </c>
      <c r="G46" s="34">
        <v>23987965</v>
      </c>
      <c r="H46" s="37">
        <v>23987965</v>
      </c>
      <c r="I46" s="41">
        <v>204522263</v>
      </c>
      <c r="J46" s="39">
        <v>23617133</v>
      </c>
      <c r="K46" s="34">
        <v>24513030</v>
      </c>
      <c r="L46" s="37">
        <v>25532617</v>
      </c>
    </row>
    <row r="47" spans="1:12" x14ac:dyDescent="0.25">
      <c r="A47" s="28" t="s">
        <v>62</v>
      </c>
      <c r="B47" s="21" t="s">
        <v>19</v>
      </c>
      <c r="C47" s="34">
        <v>3452773235</v>
      </c>
      <c r="D47" s="34">
        <v>3650622606</v>
      </c>
      <c r="E47" s="37">
        <v>4634835029</v>
      </c>
      <c r="F47" s="39">
        <v>6851100714</v>
      </c>
      <c r="G47" s="34">
        <v>6933956564</v>
      </c>
      <c r="H47" s="37">
        <v>6933956564</v>
      </c>
      <c r="I47" s="41">
        <v>5745792904</v>
      </c>
      <c r="J47" s="39">
        <v>7886001276</v>
      </c>
      <c r="K47" s="34">
        <v>8429871972</v>
      </c>
      <c r="L47" s="37">
        <v>9115390201</v>
      </c>
    </row>
    <row r="48" spans="1:12" x14ac:dyDescent="0.25">
      <c r="A48" s="60" t="s">
        <v>63</v>
      </c>
      <c r="B48" s="51" t="s">
        <v>19</v>
      </c>
      <c r="C48" s="52">
        <f>SUM(C35:C47)</f>
        <v>67125123470</v>
      </c>
      <c r="D48" s="52">
        <f t="shared" ref="D48:L48" si="1">SUM(D35:D47)</f>
        <v>74051794655</v>
      </c>
      <c r="E48" s="53">
        <f t="shared" si="1"/>
        <v>79739325557</v>
      </c>
      <c r="F48" s="54">
        <f t="shared" si="1"/>
        <v>85639586437</v>
      </c>
      <c r="G48" s="52">
        <f t="shared" si="1"/>
        <v>85021508766</v>
      </c>
      <c r="H48" s="53">
        <f t="shared" si="1"/>
        <v>85021508766</v>
      </c>
      <c r="I48" s="56">
        <f t="shared" si="1"/>
        <v>89329048250</v>
      </c>
      <c r="J48" s="57">
        <f t="shared" si="1"/>
        <v>93407507578</v>
      </c>
      <c r="K48" s="52">
        <f t="shared" si="1"/>
        <v>100302542768</v>
      </c>
      <c r="L48" s="53">
        <f t="shared" si="1"/>
        <v>108322208642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-9366348553</v>
      </c>
      <c r="D49" s="61">
        <f t="shared" si="2"/>
        <v>-8207700171</v>
      </c>
      <c r="E49" s="62">
        <f t="shared" si="2"/>
        <v>-7894410531</v>
      </c>
      <c r="F49" s="63">
        <f t="shared" si="2"/>
        <v>5234739133</v>
      </c>
      <c r="G49" s="61">
        <f t="shared" si="2"/>
        <v>7275298597</v>
      </c>
      <c r="H49" s="62">
        <f t="shared" si="2"/>
        <v>7275298597</v>
      </c>
      <c r="I49" s="64">
        <f t="shared" si="2"/>
        <v>-12060130668</v>
      </c>
      <c r="J49" s="65">
        <f t="shared" si="2"/>
        <v>8421501999</v>
      </c>
      <c r="K49" s="61">
        <f t="shared" si="2"/>
        <v>9733339442</v>
      </c>
      <c r="L49" s="62">
        <f t="shared" si="2"/>
        <v>11813417901</v>
      </c>
    </row>
    <row r="50" spans="1:12" x14ac:dyDescent="0.25">
      <c r="A50" s="66" t="s">
        <v>65</v>
      </c>
      <c r="B50" s="21" t="s">
        <v>66</v>
      </c>
      <c r="C50" s="34">
        <v>9237523167</v>
      </c>
      <c r="D50" s="34">
        <v>10128062304</v>
      </c>
      <c r="E50" s="37">
        <v>12705093985</v>
      </c>
      <c r="F50" s="39">
        <v>12512222690</v>
      </c>
      <c r="G50" s="34">
        <v>13973180684</v>
      </c>
      <c r="H50" s="37">
        <v>13973180684</v>
      </c>
      <c r="I50" s="41">
        <v>13571380778</v>
      </c>
      <c r="J50" s="39">
        <v>13271274500</v>
      </c>
      <c r="K50" s="34">
        <v>13284117960</v>
      </c>
      <c r="L50" s="37">
        <v>13592985380</v>
      </c>
    </row>
    <row r="51" spans="1:12" x14ac:dyDescent="0.25">
      <c r="A51" s="66" t="s">
        <v>67</v>
      </c>
      <c r="B51" s="21" t="s">
        <v>66</v>
      </c>
      <c r="C51" s="34">
        <v>58126406</v>
      </c>
      <c r="D51" s="34">
        <v>243190251</v>
      </c>
      <c r="E51" s="37">
        <v>30000652</v>
      </c>
      <c r="F51" s="38">
        <v>201175000</v>
      </c>
      <c r="G51" s="34">
        <v>202683964</v>
      </c>
      <c r="H51" s="37">
        <v>202683964</v>
      </c>
      <c r="I51" s="41">
        <v>166090833</v>
      </c>
      <c r="J51" s="39">
        <v>240340000</v>
      </c>
      <c r="K51" s="34">
        <v>462889405</v>
      </c>
      <c r="L51" s="37">
        <v>481326266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-70698980</v>
      </c>
      <c r="D52" s="68">
        <f t="shared" si="3"/>
        <v>2163552384</v>
      </c>
      <c r="E52" s="69">
        <f t="shared" si="3"/>
        <v>4840684106</v>
      </c>
      <c r="F52" s="70">
        <f t="shared" si="3"/>
        <v>17948136823</v>
      </c>
      <c r="G52" s="68">
        <f t="shared" si="3"/>
        <v>21451163245</v>
      </c>
      <c r="H52" s="69">
        <f t="shared" si="3"/>
        <v>21451163245</v>
      </c>
      <c r="I52" s="71">
        <f t="shared" si="3"/>
        <v>1677340943</v>
      </c>
      <c r="J52" s="72">
        <f t="shared" si="3"/>
        <v>21933116499</v>
      </c>
      <c r="K52" s="68">
        <f t="shared" si="3"/>
        <v>23480346807</v>
      </c>
      <c r="L52" s="69">
        <f t="shared" si="3"/>
        <v>25887729547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-70698980</v>
      </c>
      <c r="D54" s="79">
        <f t="shared" ref="D54:L54" si="4">+D52-D53</f>
        <v>2163552384</v>
      </c>
      <c r="E54" s="80">
        <f t="shared" si="4"/>
        <v>4840684106</v>
      </c>
      <c r="F54" s="81">
        <f t="shared" si="4"/>
        <v>17948136823</v>
      </c>
      <c r="G54" s="79">
        <f t="shared" si="4"/>
        <v>21451163245</v>
      </c>
      <c r="H54" s="80">
        <f t="shared" si="4"/>
        <v>21451163245</v>
      </c>
      <c r="I54" s="82">
        <f t="shared" si="4"/>
        <v>1677340943</v>
      </c>
      <c r="J54" s="83">
        <f t="shared" si="4"/>
        <v>21933116499</v>
      </c>
      <c r="K54" s="79">
        <f t="shared" si="4"/>
        <v>23480346807</v>
      </c>
      <c r="L54" s="80">
        <f t="shared" si="4"/>
        <v>25887729547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-70698980</v>
      </c>
      <c r="D57" s="68">
        <f t="shared" ref="D57:L57" si="5">SUM(D54:D56)</f>
        <v>2163552384</v>
      </c>
      <c r="E57" s="69">
        <f t="shared" si="5"/>
        <v>4840684106</v>
      </c>
      <c r="F57" s="70">
        <f t="shared" si="5"/>
        <v>17948136823</v>
      </c>
      <c r="G57" s="68">
        <f t="shared" si="5"/>
        <v>21451163245</v>
      </c>
      <c r="H57" s="69">
        <f t="shared" si="5"/>
        <v>21451163245</v>
      </c>
      <c r="I57" s="71">
        <f t="shared" si="5"/>
        <v>1677340943</v>
      </c>
      <c r="J57" s="72">
        <f t="shared" si="5"/>
        <v>21933116499</v>
      </c>
      <c r="K57" s="68">
        <f t="shared" si="5"/>
        <v>23480346807</v>
      </c>
      <c r="L57" s="69">
        <f t="shared" si="5"/>
        <v>25887729547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18612</v>
      </c>
      <c r="D59" s="73">
        <v>9153</v>
      </c>
      <c r="E59" s="74">
        <v>34705</v>
      </c>
      <c r="F59" s="38">
        <v>13423630</v>
      </c>
      <c r="G59" s="34">
        <v>13423630</v>
      </c>
      <c r="H59" s="49">
        <v>13423630</v>
      </c>
      <c r="I59" s="38">
        <v>37333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-70680368</v>
      </c>
      <c r="D60" s="87">
        <f t="shared" ref="D60:L60" si="6">SUM(D57:D59)</f>
        <v>2163561537</v>
      </c>
      <c r="E60" s="88">
        <f t="shared" si="6"/>
        <v>4840718811</v>
      </c>
      <c r="F60" s="89">
        <f t="shared" si="6"/>
        <v>17961560453</v>
      </c>
      <c r="G60" s="87">
        <f t="shared" si="6"/>
        <v>21464586875</v>
      </c>
      <c r="H60" s="90">
        <f t="shared" si="6"/>
        <v>21464586875</v>
      </c>
      <c r="I60" s="91">
        <f t="shared" si="6"/>
        <v>1677378276</v>
      </c>
      <c r="J60" s="92">
        <f t="shared" si="6"/>
        <v>21950315669</v>
      </c>
      <c r="K60" s="87">
        <f t="shared" si="6"/>
        <v>23499470167</v>
      </c>
      <c r="L60" s="88">
        <f t="shared" si="6"/>
        <v>25908379767</v>
      </c>
    </row>
    <row r="61" spans="1:12" x14ac:dyDescent="0.25">
      <c r="A61" s="1" t="s">
        <v>335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336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337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338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339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340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341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342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343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47EA78-0800-4191-9B37-3E06FFD4FD98}"/>
</file>

<file path=customXml/itemProps2.xml><?xml version="1.0" encoding="utf-8"?>
<ds:datastoreItem xmlns:ds="http://schemas.openxmlformats.org/officeDocument/2006/customXml" ds:itemID="{80BAFDFF-9E29-4294-8106-175784DBAAA2}"/>
</file>

<file path=customXml/itemProps3.xml><?xml version="1.0" encoding="utf-8"?>
<ds:datastoreItem xmlns:ds="http://schemas.openxmlformats.org/officeDocument/2006/customXml" ds:itemID="{BD761FFD-0812-41E8-8D17-32F65CFC5C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2025-11-13T10:31:39Z</dcterms:created>
  <dcterms:modified xsi:type="dcterms:W3CDTF">2025-11-13T10:39:09Z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